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29.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worksheets/sheet40.xml" ContentType="application/vnd.openxmlformats-officedocument.spreadsheetml.worksheet+xml"/>
  <Override PartName="/xl/worksheets/sheet39.xml" ContentType="application/vnd.openxmlformats-officedocument.spreadsheetml.worksheet+xml"/>
  <Override PartName="/xl/worksheets/sheet38.xml" ContentType="application/vnd.openxmlformats-officedocument.spreadsheetml.worksheet+xml"/>
  <Override PartName="/xl/worksheets/sheet37.xml" ContentType="application/vnd.openxmlformats-officedocument.spreadsheetml.worksheet+xml"/>
  <Override PartName="/xl/worksheets/sheet36.xml" ContentType="application/vnd.openxmlformats-officedocument.spreadsheetml.worksheet+xml"/>
  <Override PartName="/xl/worksheets/sheet35.xml" ContentType="application/vnd.openxmlformats-officedocument.spreadsheetml.worksheet+xml"/>
  <Override PartName="/xl/styles.xml" ContentType="application/vnd.openxmlformats-officedocument.spreadsheetml.styles+xml"/>
  <Override PartName="/xl/worksheets/sheet23.xml" ContentType="application/vnd.openxmlformats-officedocument.spreadsheetml.worksheet+xml"/>
  <Override PartName="/xl/worksheets/sheet12.xml" ContentType="application/vnd.openxmlformats-officedocument.spreadsheetml.worksheet+xml"/>
  <Override PartName="/xl/worksheets/sheet24.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3.xml" ContentType="application/vnd.openxmlformats-officedocument.spreadsheetml.worksheet+xml"/>
  <Override PartName="/xl/worksheets/sheet11.xml" ContentType="application/vnd.openxmlformats-officedocument.spreadsheetml.worksheet+xml"/>
  <Override PartName="/xl/worksheets/sheet15.xml" ContentType="application/vnd.openxmlformats-officedocument.spreadsheetml.worksheet+xml"/>
  <Override PartName="/xl/worksheets/sheet22.xml" ContentType="application/vnd.openxmlformats-officedocument.spreadsheetml.worksheet+xml"/>
  <Override PartName="/xl/worksheets/sheet14.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18.xml" ContentType="application/vnd.openxmlformats-officedocument.spreadsheetml.worksheet+xml"/>
  <Override PartName="/xl/worksheets/sheet16.xml" ContentType="application/vnd.openxmlformats-officedocument.spreadsheetml.worksheet+xml"/>
  <Override PartName="/xl/worksheets/sheet19.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onta\Desktop\CNV XT\CNV AL 30-06-2022\PRUEBA CNV SIN NOTA APLICABLES\"/>
    </mc:Choice>
  </mc:AlternateContent>
  <bookViews>
    <workbookView xWindow="0" yWindow="0" windowWidth="7470" windowHeight="2760"/>
  </bookViews>
  <sheets>
    <sheet name="PORTADA" sheetId="1" r:id="rId1"/>
    <sheet name="INDICE" sheetId="2" r:id="rId2"/>
    <sheet name="BG" sheetId="3" r:id="rId3"/>
    <sheet name="ER" sheetId="4" r:id="rId4"/>
    <sheet name="EVPN" sheetId="5" r:id="rId5"/>
    <sheet name="EFE" sheetId="6" r:id="rId6"/>
    <sheet name="NOTA 1" sheetId="7" r:id="rId7"/>
    <sheet name="NOTA 2" sheetId="8" r:id="rId8"/>
    <sheet name="NOTA 3" sheetId="9" r:id="rId9"/>
    <sheet name="NOTA 4" sheetId="10" r:id="rId10"/>
    <sheet name="NOTA 5" sheetId="11" r:id="rId11"/>
    <sheet name="NOTA 6" sheetId="13" r:id="rId12"/>
    <sheet name="NOTA 7" sheetId="14" r:id="rId13"/>
    <sheet name="NOTA 8" sheetId="15" r:id="rId14"/>
    <sheet name="NOTA 9" sheetId="16" r:id="rId15"/>
    <sheet name="NOTA 10" sheetId="17" r:id="rId16"/>
    <sheet name="NOTA 11" sheetId="18" r:id="rId17"/>
    <sheet name="NOTA 12" sheetId="19" r:id="rId18"/>
    <sheet name="NOTA 13" sheetId="20" r:id="rId19"/>
    <sheet name="NOTA 14" sheetId="21" r:id="rId20"/>
    <sheet name="NOTA 15" sheetId="22" r:id="rId21"/>
    <sheet name="NOTA 16" sheetId="23" r:id="rId22"/>
    <sheet name="NOTA 17" sheetId="24" r:id="rId23"/>
    <sheet name="NOTA 18" sheetId="25" r:id="rId24"/>
    <sheet name="NOTA 19" sheetId="26" r:id="rId25"/>
    <sheet name="NOTA 20" sheetId="27" r:id="rId26"/>
    <sheet name="NOTA 21" sheetId="28" r:id="rId27"/>
    <sheet name="NOTA 22" sheetId="29" r:id="rId28"/>
    <sheet name="NOTA 23" sheetId="30" r:id="rId29"/>
    <sheet name="NOTA 24" sheetId="31" r:id="rId30"/>
    <sheet name="NOTA 25" sheetId="32" r:id="rId31"/>
    <sheet name="NOTA 26" sheetId="33" r:id="rId32"/>
    <sheet name="NOTA 27" sheetId="34" r:id="rId33"/>
    <sheet name="NOTA 28" sheetId="35" r:id="rId34"/>
    <sheet name="NOTA 29" sheetId="36" r:id="rId35"/>
    <sheet name="NOTA 30" sheetId="37" r:id="rId36"/>
    <sheet name="NOTA 31" sheetId="38" r:id="rId37"/>
    <sheet name="NOTA 32" sheetId="39" r:id="rId38"/>
    <sheet name="NOTA 33" sheetId="40" r:id="rId39"/>
    <sheet name="BASE DE MONEDAS" sheetId="41" r:id="rId40"/>
  </sheets>
  <externalReferences>
    <externalReference r:id="rId41"/>
    <externalReference r:id="rId42"/>
  </externalReferenc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4" i="11" l="1"/>
  <c r="C9" i="34" l="1"/>
  <c r="C10" i="27"/>
  <c r="L72" i="20"/>
  <c r="L68" i="20"/>
  <c r="L57" i="20"/>
  <c r="L52" i="20"/>
  <c r="L63" i="20" s="1"/>
  <c r="C12" i="14"/>
  <c r="L73" i="20" l="1"/>
  <c r="L76" i="20" s="1"/>
  <c r="H32" i="8" l="1"/>
  <c r="D32" i="8"/>
  <c r="H28" i="8"/>
  <c r="H33" i="8" s="1"/>
  <c r="D28" i="8"/>
  <c r="D33" i="8" s="1"/>
  <c r="H18" i="8"/>
  <c r="H23" i="8" s="1"/>
  <c r="H35" i="8" s="1"/>
  <c r="D18" i="8"/>
  <c r="D23" i="8" s="1"/>
  <c r="D35" i="8" s="1"/>
  <c r="E38" i="40" l="1"/>
  <c r="D38" i="40"/>
  <c r="E33" i="40"/>
  <c r="D33" i="40"/>
  <c r="E23" i="40"/>
  <c r="D23" i="40"/>
  <c r="E17" i="40"/>
  <c r="D17" i="40"/>
  <c r="E12" i="40"/>
  <c r="E18" i="40" s="1"/>
  <c r="D12" i="40"/>
  <c r="D18" i="40" s="1"/>
  <c r="A5" i="38"/>
  <c r="C37" i="37"/>
  <c r="C42" i="37" s="1"/>
  <c r="A25" i="37"/>
  <c r="C23" i="37"/>
  <c r="B10" i="36"/>
  <c r="C10" i="35"/>
  <c r="B10" i="35"/>
  <c r="B9" i="34"/>
  <c r="C10" i="33"/>
  <c r="B10" i="33"/>
  <c r="F12" i="32"/>
  <c r="B12" i="32"/>
  <c r="G11" i="31"/>
  <c r="F11" i="31"/>
  <c r="B11" i="31"/>
  <c r="E40" i="30"/>
  <c r="G39" i="30"/>
  <c r="G38" i="30"/>
  <c r="G37" i="30"/>
  <c r="G36" i="30"/>
  <c r="G35" i="30"/>
  <c r="G34" i="30"/>
  <c r="G33" i="30"/>
  <c r="G32" i="30"/>
  <c r="G31" i="30"/>
  <c r="G30" i="30"/>
  <c r="G29" i="30"/>
  <c r="G28" i="30"/>
  <c r="G27" i="30"/>
  <c r="G26" i="30"/>
  <c r="G25" i="30"/>
  <c r="G24" i="30"/>
  <c r="G23" i="30"/>
  <c r="G22" i="30"/>
  <c r="G21" i="30"/>
  <c r="G20" i="30"/>
  <c r="F19" i="30"/>
  <c r="F40" i="30" s="1"/>
  <c r="G18" i="30"/>
  <c r="G17" i="30"/>
  <c r="G16" i="30"/>
  <c r="G15" i="30"/>
  <c r="G14" i="30"/>
  <c r="G13" i="30"/>
  <c r="G12" i="30"/>
  <c r="G11" i="30"/>
  <c r="G10" i="30"/>
  <c r="G9" i="30"/>
  <c r="G8" i="30"/>
  <c r="G7" i="30"/>
  <c r="G6" i="30"/>
  <c r="D1" i="30"/>
  <c r="B10" i="29"/>
  <c r="B13" i="28"/>
  <c r="C25" i="4"/>
  <c r="C23" i="4"/>
  <c r="C22" i="4"/>
  <c r="C20" i="4"/>
  <c r="C21" i="4" s="1"/>
  <c r="C18" i="4"/>
  <c r="C16" i="4"/>
  <c r="C14" i="4"/>
  <c r="C13" i="4"/>
  <c r="C11" i="4"/>
  <c r="C10" i="4"/>
  <c r="C9" i="4"/>
  <c r="C7" i="4"/>
  <c r="C6" i="4"/>
  <c r="B10" i="27"/>
  <c r="B9" i="25"/>
  <c r="G19" i="30" l="1"/>
  <c r="G40" i="30" s="1"/>
  <c r="C8" i="4"/>
  <c r="C12" i="4" s="1"/>
  <c r="C15" i="4" s="1"/>
  <c r="C17" i="4" s="1"/>
  <c r="C24" i="4" s="1"/>
  <c r="B9" i="24"/>
  <c r="B11" i="23"/>
  <c r="B12" i="22"/>
  <c r="K77" i="20"/>
  <c r="K76" i="20"/>
  <c r="E76" i="20"/>
  <c r="E75" i="20"/>
  <c r="K74" i="20"/>
  <c r="E74" i="20"/>
  <c r="K73" i="20"/>
  <c r="E73" i="20"/>
  <c r="F72" i="20"/>
  <c r="K71" i="20"/>
  <c r="E71" i="20"/>
  <c r="E70" i="20"/>
  <c r="E69" i="20"/>
  <c r="F68" i="20"/>
  <c r="E67" i="20"/>
  <c r="K66" i="20"/>
  <c r="E66" i="20"/>
  <c r="K65" i="20"/>
  <c r="E65" i="20"/>
  <c r="K64" i="20"/>
  <c r="E64" i="20"/>
  <c r="K63" i="20"/>
  <c r="E63" i="20"/>
  <c r="K57" i="20"/>
  <c r="F57" i="20"/>
  <c r="E57" i="20"/>
  <c r="K52" i="20"/>
  <c r="F52" i="20"/>
  <c r="E52" i="20"/>
  <c r="E41" i="20"/>
  <c r="F40" i="20"/>
  <c r="K39" i="20"/>
  <c r="E39" i="20"/>
  <c r="K38" i="20"/>
  <c r="E38" i="20"/>
  <c r="K37" i="20"/>
  <c r="E37" i="20"/>
  <c r="F36" i="20"/>
  <c r="K35" i="20"/>
  <c r="E35" i="20"/>
  <c r="K34" i="20"/>
  <c r="E34" i="20"/>
  <c r="K33" i="20"/>
  <c r="E33" i="20"/>
  <c r="K32" i="20"/>
  <c r="E32" i="20"/>
  <c r="K30" i="20"/>
  <c r="E30" i="20"/>
  <c r="F23" i="20"/>
  <c r="E23" i="20"/>
  <c r="F6" i="20"/>
  <c r="E6" i="20"/>
  <c r="D59" i="19"/>
  <c r="C58" i="19"/>
  <c r="D36" i="19"/>
  <c r="D51" i="19" s="1"/>
  <c r="D24" i="19"/>
  <c r="D6" i="19"/>
  <c r="B7" i="18"/>
  <c r="M21" i="16"/>
  <c r="N16" i="16"/>
  <c r="K16" i="16"/>
  <c r="J16" i="16"/>
  <c r="I16" i="16"/>
  <c r="H16" i="16"/>
  <c r="E16" i="16"/>
  <c r="D16" i="16"/>
  <c r="C16" i="16"/>
  <c r="L15" i="16"/>
  <c r="G15" i="16"/>
  <c r="M15" i="16" s="1"/>
  <c r="L14" i="16"/>
  <c r="G14" i="16"/>
  <c r="M14" i="16" s="1"/>
  <c r="L13" i="16"/>
  <c r="G13" i="16"/>
  <c r="M13" i="16" s="1"/>
  <c r="L12" i="16"/>
  <c r="G12" i="16"/>
  <c r="M12" i="16" s="1"/>
  <c r="L11" i="16"/>
  <c r="G11" i="16"/>
  <c r="M11" i="16" s="1"/>
  <c r="L10" i="16"/>
  <c r="G10" i="16"/>
  <c r="M10" i="16" s="1"/>
  <c r="L9" i="16"/>
  <c r="G9" i="16"/>
  <c r="M9" i="16" s="1"/>
  <c r="L8" i="16"/>
  <c r="G8" i="16"/>
  <c r="M8" i="16" s="1"/>
  <c r="L7" i="16"/>
  <c r="L16" i="16" s="1"/>
  <c r="G7" i="16"/>
  <c r="M7" i="16" s="1"/>
  <c r="L6" i="16"/>
  <c r="G6" i="16"/>
  <c r="G16" i="16" s="1"/>
  <c r="B10" i="15"/>
  <c r="B14" i="17"/>
  <c r="B9" i="17"/>
  <c r="B12" i="14"/>
  <c r="G11" i="13"/>
  <c r="F11" i="13"/>
  <c r="B11" i="13"/>
  <c r="E19" i="11"/>
  <c r="D19" i="11"/>
  <c r="H16" i="11"/>
  <c r="H18" i="11" s="1"/>
  <c r="J11" i="11"/>
  <c r="I11" i="11" s="1"/>
  <c r="J10" i="11"/>
  <c r="I10" i="11" s="1"/>
  <c r="D9" i="11"/>
  <c r="I8" i="11"/>
  <c r="B10" i="10"/>
  <c r="C17" i="9"/>
  <c r="B31" i="6"/>
  <c r="B25" i="6"/>
  <c r="B16" i="6"/>
  <c r="B33" i="6" s="1"/>
  <c r="B37" i="6" s="1"/>
  <c r="B11" i="6"/>
  <c r="G32" i="5"/>
  <c r="D32" i="5"/>
  <c r="T30" i="5"/>
  <c r="T26" i="5"/>
  <c r="T24" i="5"/>
  <c r="R22" i="5"/>
  <c r="R32" i="5" s="1"/>
  <c r="R20" i="5"/>
  <c r="P20" i="5"/>
  <c r="P22" i="5" s="1"/>
  <c r="P32" i="5" s="1"/>
  <c r="O20" i="5"/>
  <c r="N20" i="5"/>
  <c r="N22" i="5" s="1"/>
  <c r="N32" i="5" s="1"/>
  <c r="L20" i="5"/>
  <c r="L22" i="5" s="1"/>
  <c r="L32" i="5" s="1"/>
  <c r="J20" i="5"/>
  <c r="J22" i="5" s="1"/>
  <c r="J32" i="5" s="1"/>
  <c r="H20" i="5"/>
  <c r="H22" i="5" s="1"/>
  <c r="H32" i="5" s="1"/>
  <c r="F20" i="5"/>
  <c r="F22" i="5" s="1"/>
  <c r="F32" i="5" s="1"/>
  <c r="C20" i="5"/>
  <c r="C22" i="5" s="1"/>
  <c r="C32" i="5" s="1"/>
  <c r="T18" i="5"/>
  <c r="T17" i="5"/>
  <c r="T14" i="5"/>
  <c r="T12" i="5"/>
  <c r="T10" i="5"/>
  <c r="F52" i="3"/>
  <c r="F50" i="3"/>
  <c r="F49" i="3"/>
  <c r="F48" i="3"/>
  <c r="F47" i="3"/>
  <c r="F46" i="3"/>
  <c r="F45" i="3"/>
  <c r="F44" i="3"/>
  <c r="F39" i="3"/>
  <c r="F38" i="3"/>
  <c r="F35" i="3"/>
  <c r="F34" i="3"/>
  <c r="F33" i="3"/>
  <c r="F32" i="3"/>
  <c r="F30" i="3"/>
  <c r="F29" i="3"/>
  <c r="F36" i="3" s="1"/>
  <c r="F23" i="3"/>
  <c r="F22" i="3"/>
  <c r="F20" i="3"/>
  <c r="F17" i="3"/>
  <c r="F16" i="3"/>
  <c r="F15" i="3"/>
  <c r="F14" i="3"/>
  <c r="F13" i="3"/>
  <c r="F12" i="3"/>
  <c r="F11" i="3"/>
  <c r="F18" i="3" s="1"/>
  <c r="F31" i="20" l="1"/>
  <c r="F63" i="20"/>
  <c r="F25" i="3"/>
  <c r="F40" i="3"/>
  <c r="F42" i="3" s="1"/>
  <c r="F54" i="3" s="1"/>
  <c r="F51" i="3"/>
  <c r="F53" i="3" s="1"/>
  <c r="F26" i="3"/>
  <c r="F41" i="20"/>
  <c r="F73" i="20"/>
  <c r="F76" i="20" s="1"/>
  <c r="M6" i="16"/>
  <c r="M16" i="16" s="1"/>
  <c r="T20" i="5"/>
  <c r="T22" i="5" s="1"/>
  <c r="T32" i="5" s="1"/>
  <c r="F57" i="3" l="1"/>
</calcChain>
</file>

<file path=xl/sharedStrings.xml><?xml version="1.0" encoding="utf-8"?>
<sst xmlns="http://schemas.openxmlformats.org/spreadsheetml/2006/main" count="1533" uniqueCount="988">
  <si>
    <t>XTREME S.R.L.</t>
  </si>
  <si>
    <t xml:space="preserve">Estados financieros correspondientes al </t>
  </si>
  <si>
    <t xml:space="preserve">ejercicio finalizado el 30 de Junio  de 2022 </t>
  </si>
  <si>
    <t>CONTADOR</t>
  </si>
  <si>
    <t>REPRESENTANTE LEGAL</t>
  </si>
  <si>
    <t>SINDICO</t>
  </si>
  <si>
    <t>Sociedad:</t>
  </si>
  <si>
    <t>Fecha Presentación:</t>
  </si>
  <si>
    <t>INDICE</t>
  </si>
  <si>
    <t>Informacion General</t>
  </si>
  <si>
    <t>Descripción de la naturaleza y del negocio de la Sociedad</t>
  </si>
  <si>
    <t>Resumen de las principales políticas contables</t>
  </si>
  <si>
    <t>Balance General</t>
  </si>
  <si>
    <t>Efectivo y equivalente de efectivo</t>
  </si>
  <si>
    <t>Inversiones temporales</t>
  </si>
  <si>
    <t>Cuentas por cobrar comerciales</t>
  </si>
  <si>
    <t>Otros créditos</t>
  </si>
  <si>
    <t>Inventarios</t>
  </si>
  <si>
    <t>Inversión en asociadas</t>
  </si>
  <si>
    <t>Propiedades, planta y equipo</t>
  </si>
  <si>
    <t>Gastos Pagados por adelantados</t>
  </si>
  <si>
    <t>Activos intangibles</t>
  </si>
  <si>
    <t>Cuentas por pagar comerciales</t>
  </si>
  <si>
    <t>Préstamos a corto plazo</t>
  </si>
  <si>
    <t>Porción corriente de la deuda a largo plazo</t>
  </si>
  <si>
    <t>Remuneraciones y cargas sociales a pagar</t>
  </si>
  <si>
    <t>Impuestos a pagar</t>
  </si>
  <si>
    <t>Ingresos Diferidos</t>
  </si>
  <si>
    <t>Otros pasivos corrientes</t>
  </si>
  <si>
    <t>Prestamos a largo plazo</t>
  </si>
  <si>
    <t>Capital integrado</t>
  </si>
  <si>
    <t>Reserva de revalúo</t>
  </si>
  <si>
    <t>Reserva legal</t>
  </si>
  <si>
    <t>Reservas estatutarias</t>
  </si>
  <si>
    <t>Reservas facultativas</t>
  </si>
  <si>
    <t>Diferencia transitoria por conversión</t>
  </si>
  <si>
    <t>Resultados acumulados</t>
  </si>
  <si>
    <t>Interés minoritario</t>
  </si>
  <si>
    <t xml:space="preserve">Estado de Resultados </t>
  </si>
  <si>
    <t>Ventas</t>
  </si>
  <si>
    <t>Costo de ventas</t>
  </si>
  <si>
    <t>Gastos de ventas</t>
  </si>
  <si>
    <t>Gastos administrativos</t>
  </si>
  <si>
    <t>Otros ingresos y gastos operativos</t>
  </si>
  <si>
    <t>Ingresos financieros - neto</t>
  </si>
  <si>
    <t>Resultado participación minoritaria</t>
  </si>
  <si>
    <t>Impuesto a la renta</t>
  </si>
  <si>
    <t>Resultado extraordinario neto de impuesto a la renta</t>
  </si>
  <si>
    <t>Resultado sobre actividades discontinuadas neto de impuesto a la renta</t>
  </si>
  <si>
    <t>Utilidad neta por acción ordinaria</t>
  </si>
  <si>
    <t>Estado de Evolución del Patrimonio Neto</t>
  </si>
  <si>
    <t>Estado de Flujos de Efectivo</t>
  </si>
  <si>
    <t>Otras Notas de los Estados Financieros</t>
  </si>
  <si>
    <t>Activos gravados</t>
  </si>
  <si>
    <t>Contingencias y compromisos</t>
  </si>
  <si>
    <t>Hechos posteriores</t>
  </si>
  <si>
    <t>Saldos y transacciones con partes relacionadas</t>
  </si>
  <si>
    <t>Abril</t>
  </si>
  <si>
    <t>Mayo</t>
  </si>
  <si>
    <t>Junio</t>
  </si>
  <si>
    <t>Julio</t>
  </si>
  <si>
    <t>REF.</t>
  </si>
  <si>
    <t>Agosto</t>
  </si>
  <si>
    <t>Septiembre</t>
  </si>
  <si>
    <t>Octubre</t>
  </si>
  <si>
    <t>Noviembre</t>
  </si>
  <si>
    <t>BG</t>
  </si>
  <si>
    <t>Diciembre</t>
  </si>
  <si>
    <t>Indice</t>
  </si>
  <si>
    <t>BALANCE GENERAL</t>
  </si>
  <si>
    <t>Al 30 de Junio del 2022</t>
  </si>
  <si>
    <t>Nota</t>
  </si>
  <si>
    <t>ACTIVOS</t>
  </si>
  <si>
    <t>Activos Corrientes</t>
  </si>
  <si>
    <t>Gastos pagados por adelantado</t>
  </si>
  <si>
    <t>Otros Activos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</si>
  <si>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</si>
  <si>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</si>
  <si>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</si>
  <si>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</si>
  <si>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</si>
  <si>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</si>
  <si>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</si>
  <si>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</si>
  <si>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</si>
  <si>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Provisiones</t>
  </si>
  <si>
    <t>Total Pasivos Corrientes</t>
  </si>
  <si>
    <t>Pasivos no corrientes</t>
  </si>
  <si>
    <t xml:space="preserve">Préstamos a largo plazo </t>
  </si>
  <si>
    <t>Otros pasivos  no corrientes</t>
  </si>
  <si>
    <t>Total pasivos no corrientes</t>
  </si>
  <si>
    <t>Total Pasivos</t>
  </si>
  <si>
    <t>Patrimonio Neto</t>
  </si>
  <si>
    <t>Capital suscripto</t>
  </si>
  <si>
    <t>Capital a integrar</t>
  </si>
  <si>
    <t>Reservas Facultativas</t>
  </si>
  <si>
    <t>Subtotal</t>
  </si>
  <si>
    <t>Total Patrimonio Neto</t>
  </si>
  <si>
    <t>Total Pasivos y Patrimonio Neto</t>
  </si>
  <si>
    <t>Las notas que se acompañan forman parte integrante de estos estados.</t>
  </si>
  <si>
    <t>ESTADO DE RESULTADOS</t>
  </si>
  <si>
    <t>Al 30 de Junio de 2022</t>
  </si>
  <si>
    <t>Comparativo con igual período del año anterior</t>
  </si>
  <si>
    <t>Utilidad bruta</t>
  </si>
  <si>
    <t xml:space="preserve">Gastos administrativos </t>
  </si>
  <si>
    <t>Otros ingresos  y gastos operativos</t>
  </si>
  <si>
    <t>Resultado operativo</t>
  </si>
  <si>
    <t>Gastos financieros -  neto</t>
  </si>
  <si>
    <t>Resultados Diversos</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</si>
  <si>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</si>
  <si>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</si>
  <si>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</si>
  <si>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</si>
  <si>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</si>
  <si>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</si>
  <si>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</si>
  <si>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</si>
  <si>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</si>
  <si>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</si>
  <si>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</si>
  <si>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</si>
  <si>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</si>
  <si>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Resultado del Ejercicio</t>
  </si>
  <si>
    <t>Total</t>
  </si>
  <si>
    <t>aumento de capital</t>
  </si>
  <si>
    <t>Saldo al 31 de Diciembre 2020</t>
  </si>
  <si>
    <t>Cambio en política contable (Nota….)</t>
  </si>
  <si>
    <t>Saldo reestructurado</t>
  </si>
  <si>
    <t>Distribución de dividendos s/Acta de Asamblea Ordinaria N°… de fecha………</t>
  </si>
  <si>
    <t>Integración del capital social</t>
  </si>
  <si>
    <t>Reducción del capital social s/Acta de Asamblea General Ordinaria N°… de fecha……..</t>
  </si>
  <si>
    <t>Transferencia a Resultados Acumulados</t>
  </si>
  <si>
    <t>Revalúo de activos fijos</t>
  </si>
  <si>
    <t>Resultado del año</t>
  </si>
  <si>
    <t>Saldo al 31 de Diciembre 2021</t>
  </si>
  <si>
    <t>Saldo al 31 de Marzo 2022</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</si>
  <si>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</si>
  <si>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</si>
  <si>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</si>
  <si>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</si>
  <si>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</si>
  <si>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</si>
  <si>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</si>
  <si>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</si>
  <si>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</si>
  <si>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</si>
  <si>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</si>
  <si>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</si>
  <si>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Inversiones</t>
  </si>
  <si>
    <t>Ventas de bienes de uso</t>
  </si>
  <si>
    <t>Cobro de inversiones</t>
  </si>
  <si>
    <t>Aquisición de inversiones</t>
  </si>
  <si>
    <t>Flujo neto de efectivo de actividades de inversión</t>
  </si>
  <si>
    <t>FLUJO DE EFECTIVO DE ACTIVIDADES DE FINANCIACIÓN</t>
  </si>
  <si>
    <t>(Disminución) Incremento de préstamos</t>
  </si>
  <si>
    <t>Aportes de capital recibidos</t>
  </si>
  <si>
    <t>Intereses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</si>
  <si>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</si>
  <si>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</si>
  <si>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</si>
  <si>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</si>
  <si>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</si>
  <si>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3 - EFECTIVO Y EQUIVALENTE DE EFECTIVO</t>
  </si>
  <si>
    <t>En miles de guaranies</t>
  </si>
  <si>
    <t>La composición de la cuenta es la siguiente:</t>
  </si>
  <si>
    <t>Concepto</t>
  </si>
  <si>
    <t xml:space="preserve">Caja Efectivo </t>
  </si>
  <si>
    <t>Fondos Fijos</t>
  </si>
  <si>
    <t>Bancos</t>
  </si>
  <si>
    <t>Itau S.A..</t>
  </si>
  <si>
    <t>Financiera El Comercio S.A.E.C.A.</t>
  </si>
  <si>
    <t>Banco Rio S.A.</t>
  </si>
  <si>
    <t xml:space="preserve">Solar S.A. </t>
  </si>
  <si>
    <t>Banco Amambay S.A..</t>
  </si>
  <si>
    <t>Banco Itapua S.A.</t>
  </si>
  <si>
    <t>Otros Bancos</t>
  </si>
  <si>
    <t>NOTA 4 - INVERSIONES TEMPORALES</t>
  </si>
  <si>
    <t>Inversiones en Titulos del Sistema Financiero Local - Moneda Local Guaraníes</t>
  </si>
  <si>
    <t>Inversiones en Titulos del Sistema Financiero Local - Moneda Extranjera Dólares</t>
  </si>
  <si>
    <t>Otras inversiones - Moneda Local Guaraníes</t>
  </si>
  <si>
    <t>Otras inversiones - Moneda Extranjera Dólares</t>
  </si>
  <si>
    <t>NOTA  5 – CUENTAS POR COBRAR COMERCIALES</t>
  </si>
  <si>
    <t>Las cuentas a cobrar comerciales a corto plazo se integran como sigue:</t>
  </si>
  <si>
    <t>En miles de guaraníes</t>
  </si>
  <si>
    <t>Composición de la cartera de créditos por ventas</t>
  </si>
  <si>
    <t>Deudores por ventas locales</t>
  </si>
  <si>
    <t>Moneda Local Guaraníes</t>
  </si>
  <si>
    <t>Situación</t>
  </si>
  <si>
    <t>Monto</t>
  </si>
  <si>
    <t xml:space="preserve">% Previsiones  sobre Cartera </t>
  </si>
  <si>
    <t>Menos: Intereses a vencer s/ créditos</t>
  </si>
  <si>
    <t>A  Total Cartera no Vencida</t>
  </si>
  <si>
    <t>Menos: Previsión para deudores incobrables</t>
  </si>
  <si>
    <t>B. Total Cartera Vencida</t>
  </si>
  <si>
    <t>Composición Cartera Vencida</t>
  </si>
  <si>
    <t>Normal</t>
  </si>
  <si>
    <t>En Gestión de Cobro</t>
  </si>
  <si>
    <t>Las cuentas a cobrar comerciales a largo plazo se integran como sigue:</t>
  </si>
  <si>
    <t>En Gestión de Cobro Judicial</t>
  </si>
  <si>
    <t>Total de la cartera de créditos (A+B)</t>
  </si>
  <si>
    <t>Deudores por ventas locales.</t>
  </si>
  <si>
    <t>Menos: Intereses a vencer s/ créditos.</t>
  </si>
  <si>
    <t>(-) Total Previsiones</t>
  </si>
  <si>
    <t>Créditos judiciales.</t>
  </si>
  <si>
    <t>Menos: Previsión para deudores incobrables.</t>
  </si>
  <si>
    <t>TOTAL  NETO DE LA CARTERA DE CRÉDITOS</t>
  </si>
  <si>
    <t>Observaciones</t>
  </si>
  <si>
    <t>Criterios de Clasificación utilizados</t>
  </si>
  <si>
    <t>mas de 30 días</t>
  </si>
  <si>
    <t>mas de 60 días</t>
  </si>
  <si>
    <t>Cartera Judicializada</t>
  </si>
  <si>
    <t>Corrientes</t>
  </si>
  <si>
    <t>No corrientes</t>
  </si>
  <si>
    <t>Créditos fiscales</t>
  </si>
  <si>
    <t>Honorarios a vencer.</t>
  </si>
  <si>
    <t>Gastos a recuperar de clientes</t>
  </si>
  <si>
    <t>Documentos a cobrar.</t>
  </si>
  <si>
    <t>Anticipos al Proveedores del Exterior</t>
  </si>
  <si>
    <t>Anticipo  a acreedores</t>
  </si>
  <si>
    <t>Deudores varios</t>
  </si>
  <si>
    <t>Documentos a cobrar</t>
  </si>
  <si>
    <t>Prestamos a personas vinculadas</t>
  </si>
  <si>
    <t>NOTA 7 – INVENTARIOS</t>
  </si>
  <si>
    <t>Los bienes de cambio están compuestos de la siguiente manera:</t>
  </si>
  <si>
    <t>Mercaderias Gravadas 10%</t>
  </si>
  <si>
    <t>Mercaderias Gravadas 5%</t>
  </si>
  <si>
    <t>Mercaderias Regimen de Turismo</t>
  </si>
  <si>
    <t>Materias Primas</t>
  </si>
  <si>
    <t xml:space="preserve">Total </t>
  </si>
  <si>
    <t>NOTA 10 – GASTOS PAGADOS POR ADELANTADOS</t>
  </si>
  <si>
    <t>Seguros a Devengar</t>
  </si>
  <si>
    <t>Intereses a Vencer</t>
  </si>
  <si>
    <t>Intereses a Vencer LP</t>
  </si>
  <si>
    <t>Nota 8 - OTROS ACTIVOS</t>
  </si>
  <si>
    <t>Periodo</t>
  </si>
  <si>
    <t>Tarjetas de Credito</t>
  </si>
  <si>
    <t>Garantias Pagadas</t>
  </si>
  <si>
    <t>NOTA 9 - PROPIEDADES, PLANTA Y EQUIPO - NETO</t>
  </si>
  <si>
    <t>Costo histórico revaluado al inicio del año</t>
  </si>
  <si>
    <t>Adquisiciones</t>
  </si>
  <si>
    <t>Bajas</t>
  </si>
  <si>
    <t>Revalúo del año</t>
  </si>
  <si>
    <t>Valor  al cierre del periodo</t>
  </si>
  <si>
    <t>Depreciación acumulada  al inicio del año</t>
  </si>
  <si>
    <t>Depreciación del año</t>
  </si>
  <si>
    <t>Bajas de depreciaciones acumuladas</t>
  </si>
  <si>
    <t>Revalúo depreciación acumulada del año</t>
  </si>
  <si>
    <t>Depreciación acumulada revaluada al final del periodo</t>
  </si>
  <si>
    <t>Valor neto contable</t>
  </si>
  <si>
    <t>Edificios</t>
  </si>
  <si>
    <t>Rodados</t>
  </si>
  <si>
    <t>Muebles y Equipos de Oficina</t>
  </si>
  <si>
    <t>Instalaciones</t>
  </si>
  <si>
    <t>Maquinarias</t>
  </si>
  <si>
    <t>Mejoras en Propiedad de Terceros</t>
  </si>
  <si>
    <t>Terrenos</t>
  </si>
  <si>
    <t>Equipos</t>
  </si>
  <si>
    <t>Construcciones en Curso</t>
  </si>
  <si>
    <t>Otros bienes</t>
  </si>
  <si>
    <t>Totales</t>
  </si>
  <si>
    <t>NOTA 11 – ACTIVOS INTANGIBLES</t>
  </si>
  <si>
    <t>Registro de Marcas</t>
  </si>
  <si>
    <t>Llaves de Negocios</t>
  </si>
  <si>
    <t>Menos amortización acumulada</t>
  </si>
  <si>
    <t>Total general</t>
  </si>
  <si>
    <t>Las cuentas por pagar comerciales se componen como sigue:</t>
  </si>
  <si>
    <t>Simbología según ISO 4217</t>
  </si>
  <si>
    <t>Indicación de Moneda</t>
  </si>
  <si>
    <t>30/06//2022</t>
  </si>
  <si>
    <t>Proveedores Locales</t>
  </si>
  <si>
    <t>PYG</t>
  </si>
  <si>
    <t>Guarani</t>
  </si>
  <si>
    <t>A.M LAS PIEDRAS S.A.</t>
  </si>
  <si>
    <t>VICENTE SCAVONE CIA</t>
  </si>
  <si>
    <t>DISTRIBUIDORA DIRIGIDA</t>
  </si>
  <si>
    <t>J.L.M IMPORT EXPORT S.A.</t>
  </si>
  <si>
    <t>RAMIREZ DIAZ DE ESPADA ICSA</t>
  </si>
  <si>
    <t>SAN JOSE S.A.</t>
  </si>
  <si>
    <t>BRUMADO S.A.</t>
  </si>
  <si>
    <t>DISTRIBUIDORA GLORIA S.A.</t>
  </si>
  <si>
    <t>DISTRIBUIDORA DEL PARAGUAY</t>
  </si>
  <si>
    <t>EMBOTELLADORA CENTRAL</t>
  </si>
  <si>
    <t>PROFARCO S.A.</t>
  </si>
  <si>
    <t>INDEL S.A.</t>
  </si>
  <si>
    <t>COMERCIAL SAN BLAS S.A.</t>
  </si>
  <si>
    <t>SANTACRUC Y CIA S.A.</t>
  </si>
  <si>
    <t>APOLO IMPORT S.A.</t>
  </si>
  <si>
    <t>PARAGUAY REFRESCOS S.A.</t>
  </si>
  <si>
    <t>Otros Proveedores Locales</t>
  </si>
  <si>
    <t>Proveedores del Exterior</t>
  </si>
  <si>
    <t>TIYERS TRADING</t>
  </si>
  <si>
    <t>NUTREX</t>
  </si>
  <si>
    <t>GNC</t>
  </si>
  <si>
    <t>AUSTRALIAN GOLD</t>
  </si>
  <si>
    <t>ARAGON INTL.EXP.CORP COM</t>
  </si>
  <si>
    <t>PHOSPHOPURE</t>
  </si>
  <si>
    <t>GLAMBIA PERFOMANCE</t>
  </si>
  <si>
    <t>QUEST NUTRITION</t>
  </si>
  <si>
    <t>NATURAL VITAMINS</t>
  </si>
  <si>
    <t>UNIVERSAL NUTRICION</t>
  </si>
  <si>
    <t>TIYERS TRADING S.A.</t>
  </si>
  <si>
    <t>Otros acreedores</t>
  </si>
  <si>
    <t>CTAS A PAGAR - LUCELENA AURELIO NUNES</t>
  </si>
  <si>
    <t>CTAS A PAGAR - PLAYMET</t>
  </si>
  <si>
    <t>CTAS A PAGAR - QCUARTO MULTIM</t>
  </si>
  <si>
    <t>CTAS A PAGAR - CACERES SCHNEID</t>
  </si>
  <si>
    <t>CTAS A PAGAR - INSIDE</t>
  </si>
  <si>
    <t>CTAS A PAGAR - OUTSIDE S.R.L.</t>
  </si>
  <si>
    <t>CTAS A PAGAR - EL SOL DEL PY</t>
  </si>
  <si>
    <t>CTAS A PAGAR - LA CONSOLIDADA</t>
  </si>
  <si>
    <t>CTAS A PAGAR  - TIGO S.A.</t>
  </si>
  <si>
    <t>CTAS A PAGAR - TEISA</t>
  </si>
  <si>
    <t>CTAS A PAGAR - TOYOTOSHI S.A.</t>
  </si>
  <si>
    <t>CTAS A PAGAR - CORP SANTA ANA S.A.</t>
  </si>
  <si>
    <t>CTAS A PAGAR - AMADA TALAVERA</t>
  </si>
  <si>
    <t>Total cuentas a pagar por comerciales</t>
  </si>
  <si>
    <t>No Corrientes</t>
  </si>
  <si>
    <t>Proveedores - Entidades Relacionadas</t>
  </si>
  <si>
    <t>Otros proveedores</t>
  </si>
  <si>
    <t>-</t>
  </si>
  <si>
    <t>Proveedores locales</t>
  </si>
  <si>
    <t>NOTA 12 – CUENTAS POR PAGAR COMERCIALES</t>
  </si>
  <si>
    <t>Deudas Financieras</t>
  </si>
  <si>
    <t>Vencimiento</t>
  </si>
  <si>
    <t>Símbolo de Moneda</t>
  </si>
  <si>
    <t>Moneda</t>
  </si>
  <si>
    <t>Importe (miles de Gs)</t>
  </si>
  <si>
    <t>Tipo de Garantía</t>
  </si>
  <si>
    <t>Prestamos de bancos y Otras Entidades Fin</t>
  </si>
  <si>
    <t>S/tipo de Negociación</t>
  </si>
  <si>
    <t xml:space="preserve">A sola firma </t>
  </si>
  <si>
    <t>Guaraní</t>
  </si>
  <si>
    <t>BNF - PRESTAMOS</t>
  </si>
  <si>
    <t>BCO. CONTINENTAL - PRESTAMOS</t>
  </si>
  <si>
    <t>CEFISA FINANCIERA PRESTAMOS</t>
  </si>
  <si>
    <t>PRESTAMOS CONTI - REFINANCIAMIENTO</t>
  </si>
  <si>
    <t>BCO. ATLAS - PRESTAMOS U$</t>
  </si>
  <si>
    <t>PRESTAMOS SUDAMERIS</t>
  </si>
  <si>
    <t>BCO. ATLAS SOBREGIRO</t>
  </si>
  <si>
    <t>BANCO CTA. Gs. ACTUAL/DISTRUB  LP</t>
  </si>
  <si>
    <t xml:space="preserve">CEFISA Gs. A ACTUALIZAR </t>
  </si>
  <si>
    <t xml:space="preserve">BCO. CONTIN/Gs. A  ACTUALIZAR </t>
  </si>
  <si>
    <t xml:space="preserve">BCO. BASA Gs. A  ACTUALIZAR  </t>
  </si>
  <si>
    <t xml:space="preserve">BCO. FAMILIAR  A ACTUALIZAR Gs. </t>
  </si>
  <si>
    <t xml:space="preserve">TARJETA 4152660004000898 </t>
  </si>
  <si>
    <t>TARJETA 4152660000021070</t>
  </si>
  <si>
    <t>TARJETA 4331718505002021</t>
  </si>
  <si>
    <t>Otros Prestamos a pagar</t>
  </si>
  <si>
    <t>Intereses a pagar</t>
  </si>
  <si>
    <t>INTERESES A PAGAR U$ CONTINENT</t>
  </si>
  <si>
    <t>INTERESES A PAGAR U$ CEFISA</t>
  </si>
  <si>
    <t>INTERESES A PAGAR -  ATLAS</t>
  </si>
  <si>
    <t>INTERESES A PAGAR POR REFIN</t>
  </si>
  <si>
    <t>INTERESES A PAGAR SUDAMERIS</t>
  </si>
  <si>
    <t>INTERESES A PAGAR - BNF</t>
  </si>
  <si>
    <t>Menos: Intereses a Vencer</t>
  </si>
  <si>
    <t>Deudas Financieras con Fideicomiso</t>
  </si>
  <si>
    <t>Fideicomiso</t>
  </si>
  <si>
    <t>Deudas por Bonos</t>
  </si>
  <si>
    <t>Bonos Emitidos</t>
  </si>
  <si>
    <t>(-)Intereses no devengados</t>
  </si>
  <si>
    <t>Préstamos de Entidades Locales</t>
  </si>
  <si>
    <t>Tipo de garantía</t>
  </si>
  <si>
    <t>Prestamos de bancos y otras Entidades Financieras</t>
  </si>
  <si>
    <t>PRESTAMO BCO. SUDAMERIS LP</t>
  </si>
  <si>
    <t>PRESTAMO BCO. CONTINENTAL U$ LP</t>
  </si>
  <si>
    <t>PRESTAMO BNF L/P</t>
  </si>
  <si>
    <t>PRESTAMO BCO. ATLAS LP</t>
  </si>
  <si>
    <t>Intereses a Pagar</t>
  </si>
  <si>
    <t>INTERESES A PAGAR LP SUDAMERIS. U$</t>
  </si>
  <si>
    <t>INTERESES A PAGAR LP CONTIN. U$</t>
  </si>
  <si>
    <t>INTERESES A A PAGAR L/P BNF L/P</t>
  </si>
  <si>
    <t xml:space="preserve">PYG </t>
  </si>
  <si>
    <t>INTERESES A PAGAR LP ATLAS</t>
  </si>
  <si>
    <t>Menos: Intereses a Vencer..</t>
  </si>
  <si>
    <t>Bonos Emitidos.</t>
  </si>
  <si>
    <t>(-)Intereses no devengados.</t>
  </si>
  <si>
    <t>NOTA 13 –  PRESTAMOS A CORTO Y LARGO PLAZO</t>
  </si>
  <si>
    <t>Préstamos bancarios</t>
  </si>
  <si>
    <t>Bonos bursátiles</t>
  </si>
  <si>
    <t>Intereses bancarios a pagar</t>
  </si>
  <si>
    <t>Intereses bursatiles a pagar</t>
  </si>
  <si>
    <t>(nuevas cuentas a incluir)</t>
  </si>
  <si>
    <t>NOTA 14 – PORCION CORRIENTE DE LA DEUDA A LARGO PLAZO</t>
  </si>
  <si>
    <t>Sueldo y otras remuneraciones a pagar</t>
  </si>
  <si>
    <t>Aportes y retenciones a pagar</t>
  </si>
  <si>
    <t>Gastos de despachos a pagar</t>
  </si>
  <si>
    <t>Aguinaldos a Pagar</t>
  </si>
  <si>
    <t>NOTA 15 – REMUNERACIONES Y CARGAS SOCIALES A PAGAR</t>
  </si>
  <si>
    <t>Impuesto a la renta a pagar</t>
  </si>
  <si>
    <t>Otros impuestos a pagar</t>
  </si>
  <si>
    <t>NOTA 16 –  IMPUESTOS A PAGAR</t>
  </si>
  <si>
    <t>Anticipo de Clientes</t>
  </si>
  <si>
    <t>osb definir</t>
  </si>
  <si>
    <t>Fecha</t>
  </si>
  <si>
    <t>Monto Capital Suscripto</t>
  </si>
  <si>
    <t>Monto Capital a Integrar</t>
  </si>
  <si>
    <t>Cantidad de Cuotas</t>
  </si>
  <si>
    <t>Valor Nominal de Cuotas</t>
  </si>
  <si>
    <t>NOTA 18 – CAPITAL INTEGRADO</t>
  </si>
  <si>
    <t>a  Reserva de revalúo</t>
  </si>
  <si>
    <t>b Reserva legal</t>
  </si>
  <si>
    <t>c Reserva Facultativas</t>
  </si>
  <si>
    <t>NOTA 19 – RESERVAS</t>
  </si>
  <si>
    <t>Resultado de ejercicios anteriores</t>
  </si>
  <si>
    <t>Resultado del ejercicio actual</t>
  </si>
  <si>
    <t>NOTA 20 –  RESULTADOS ACUMULADOS</t>
  </si>
  <si>
    <t>ER</t>
  </si>
  <si>
    <t>Ventas de Mercaderias</t>
  </si>
  <si>
    <t>Ventas de Mercaderias Gravadas del IVA</t>
  </si>
  <si>
    <t>Ventas de Mercaderias Exenta</t>
  </si>
  <si>
    <t>NOTA 21 –  VENTAS</t>
  </si>
  <si>
    <t>Costo de ventas de Mercaderias</t>
  </si>
  <si>
    <t>Costo de Mercaderias Gravadas del IVA</t>
  </si>
  <si>
    <t>Costo de Mercaderias Exentas</t>
  </si>
  <si>
    <t>Total costo de ventas</t>
  </si>
  <si>
    <t>NOTA 22 - COSTO DE VENTAS</t>
  </si>
  <si>
    <t xml:space="preserve">El rubro está compuesto de la siguiente forma: </t>
  </si>
  <si>
    <t>Gastos de Ventas</t>
  </si>
  <si>
    <t>Gastos Administrativos</t>
  </si>
  <si>
    <t>Viaticos a Vendedores</t>
  </si>
  <si>
    <t>Gastos de alquiler</t>
  </si>
  <si>
    <t>Gastos de Publicidad</t>
  </si>
  <si>
    <t>Descuentos concedidos</t>
  </si>
  <si>
    <t>Gastos pagados en el exterior</t>
  </si>
  <si>
    <t>Agua, Luz, telefono e Internet</t>
  </si>
  <si>
    <t>Honorarios profesionales y asesoramiento</t>
  </si>
  <si>
    <t>Acuerdos comerciales</t>
  </si>
  <si>
    <t>Comisiones Pagadas</t>
  </si>
  <si>
    <t>Comisiones del exterior No dedu</t>
  </si>
  <si>
    <t>Comisiones y Gastos Bancarios</t>
  </si>
  <si>
    <t>Diferencias de Cambio</t>
  </si>
  <si>
    <t>Impuestos y tasas</t>
  </si>
  <si>
    <t>IVA gastos</t>
  </si>
  <si>
    <t>Gastos de Reparación y Mantenimiento</t>
  </si>
  <si>
    <t>Utiles de oficina</t>
  </si>
  <si>
    <t>Seguros pagados</t>
  </si>
  <si>
    <t>Gastos Generales</t>
  </si>
  <si>
    <t>Remuneraciones de administradores, directores, síndicos y consejo de vigilancia</t>
  </si>
  <si>
    <t>Sueldos y Jornales</t>
  </si>
  <si>
    <t>Contribuciones Sociales</t>
  </si>
  <si>
    <t>Combustibles y Lubricantes</t>
  </si>
  <si>
    <t>Otros Beneficios al personal</t>
  </si>
  <si>
    <t>Gastos de representacion</t>
  </si>
  <si>
    <t>Intereses, multas y recargos impositivos</t>
  </si>
  <si>
    <t>Intereses pagados a Entidades Bancarias y financieras</t>
  </si>
  <si>
    <t>Otros Intereses pagados</t>
  </si>
  <si>
    <t>Donaciones y Contribuiciones</t>
  </si>
  <si>
    <t>Gastos no deducibles</t>
  </si>
  <si>
    <t>Servicios pagados</t>
  </si>
  <si>
    <t>Fletes y Acarreos</t>
  </si>
  <si>
    <t>Depreciacion del ejercicio</t>
  </si>
  <si>
    <t>Otros Gastos</t>
  </si>
  <si>
    <t>NOTA 23 - GASTOS</t>
  </si>
  <si>
    <t>Otros ingresos</t>
  </si>
  <si>
    <t>Otros gastos</t>
  </si>
  <si>
    <t>Descuentos Obtenidos</t>
  </si>
  <si>
    <t>Otros Ingresos varios</t>
  </si>
  <si>
    <t>Alquileres cobrados</t>
  </si>
  <si>
    <t>Venta de Activos fijos</t>
  </si>
  <si>
    <t>Nota 24 - Otros Ingresos y gastos operativos</t>
  </si>
  <si>
    <t>Ingresos Financieros netos</t>
  </si>
  <si>
    <t>Gastos Financieros netos</t>
  </si>
  <si>
    <t>Diferencia de cambio</t>
  </si>
  <si>
    <t>Comisiones pagadas</t>
  </si>
  <si>
    <t>Total ingresos financieros</t>
  </si>
  <si>
    <t>Total gastos financieros</t>
  </si>
  <si>
    <t>NOTA 25 - INGRESOS Y GASTOS FINANCIEROS NETOS</t>
  </si>
  <si>
    <t>Resultados por venta de bienes de uso</t>
  </si>
  <si>
    <t xml:space="preserve">Resultado por venta de las inversiones inmuebles </t>
  </si>
  <si>
    <t>Nota 26 - Resultados Diversos</t>
  </si>
  <si>
    <t xml:space="preserve">Las operaciones de la Sociedad, en general, están gravadas por el impuesto a la renta empresarial (IRE) cuya tasa general es del 10%. </t>
  </si>
  <si>
    <t>Nota 27 - IMPUESTO A LA RENTA</t>
  </si>
  <si>
    <t>Conceptos</t>
  </si>
  <si>
    <t>Nota 28 - Resultado extraordinario neto de impuesto a la renta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</si>
  <si>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</si>
  <si>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</si>
  <si>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</si>
  <si>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</si>
  <si>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29- UTILIDAD (PÉRDIDA) NETA DEL AÑO Y POR ACCION ORDINARIA</t>
  </si>
  <si>
    <t>AL 30 de Junio del 2022</t>
  </si>
  <si>
    <t>Tipo de Activo</t>
  </si>
  <si>
    <t>C.C.Ctral.</t>
  </si>
  <si>
    <t>Importe Gs.</t>
  </si>
  <si>
    <t>Un Terreno Km. 22 Monday</t>
  </si>
  <si>
    <t>Un Terreno Salto de Guaira</t>
  </si>
  <si>
    <t>Un Terreno 420 m2 Hernandarias</t>
  </si>
  <si>
    <t>Un Terreno Bo. Obrero Finca No. 30109, 5411</t>
  </si>
  <si>
    <t>Dos Terreno Hernandarias Lote 04 Manzana Nro. 212 (los Velazquez)</t>
  </si>
  <si>
    <t>Un Terreno Plaza Out Side Bo. Boqueron</t>
  </si>
  <si>
    <t>Un Terreno Fernando de la Mora Finca No. 5002</t>
  </si>
  <si>
    <t>Un Terreno Santa Rita Lote No. 08</t>
  </si>
  <si>
    <t>Un Terreno Santa Rita Lote No. 09</t>
  </si>
  <si>
    <t>Un Terreno Bo. Boqueron  Carlos Ortiz</t>
  </si>
  <si>
    <t>Terrenos Tierra Propia Inmobiliaria</t>
  </si>
  <si>
    <t>Terrenos Corp. Santa Ana</t>
  </si>
  <si>
    <t>Un Terreno Barrio Obrero Lote 18 Manz 1</t>
  </si>
  <si>
    <t>Un Terreno Barrio Boqueron - La Plaza</t>
  </si>
  <si>
    <t>OBS. No hubo adquisiciones a partir del Pdo 2020 en adelante, ademas siguen el mismo monto de los bienes</t>
  </si>
  <si>
    <t>por que el coeficiente del Revaluo es equivalente a 1</t>
  </si>
  <si>
    <t>NOTA 30 - ACTIVOS GRAVADOS</t>
  </si>
  <si>
    <t>a.     Compromisos Socios</t>
  </si>
  <si>
    <t xml:space="preserve">A la fecha de emisión de los presentes estados financieros la Sociedad no posee compromisos de los Socios. </t>
  </si>
  <si>
    <t>b.    Contingencias legales</t>
  </si>
  <si>
    <t>A la fecha de emisión de los presentes estados contables la Sociedad no registra juicios u otras acciones legales que pudieran producir variaciones sobre los importes reportados como saldos al cierre.</t>
  </si>
  <si>
    <t>c.     Garantías constituidas</t>
  </si>
  <si>
    <t>A la fecha del presente informe la Sociedad no posee Garantías constituidas.</t>
  </si>
  <si>
    <t xml:space="preserve">Obs.: Esta información debe estar ajustada  a lo requerido por la Norma de Información Financiera N° 5 Contingencias y sucesos que ocurren después de la fecha del balance. </t>
  </si>
  <si>
    <t xml:space="preserve">NOTA 31 - CONTINGENCIAS Y COMPROMISOS </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</si>
  <si>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de 2022.</t>
  </si>
  <si>
    <t>NOTA 32 - HECHOS POSTERIORES</t>
  </si>
  <si>
    <t>a). Saldos</t>
  </si>
  <si>
    <t>Nombre</t>
  </si>
  <si>
    <t>Relación</t>
  </si>
  <si>
    <t>Cuenta Contable</t>
  </si>
  <si>
    <t>Activo Corriente</t>
  </si>
  <si>
    <t>Total Activo Corriente</t>
  </si>
  <si>
    <t>Activo no Corriente</t>
  </si>
  <si>
    <t>Total Activo no Corriente</t>
  </si>
  <si>
    <t>Total Activo</t>
  </si>
  <si>
    <t>Pasivo</t>
  </si>
  <si>
    <t>Total Pasivo</t>
  </si>
  <si>
    <t>b). Transacciones</t>
  </si>
  <si>
    <t>Ingresos</t>
  </si>
  <si>
    <t>Total Ingresos</t>
  </si>
  <si>
    <t>Egresos</t>
  </si>
  <si>
    <t>Índice</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</si>
  <si>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</si>
  <si>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</si>
  <si>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</si>
  <si>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</si>
  <si>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</si>
  <si>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</si>
  <si>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</si>
  <si>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</si>
  <si>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</si>
  <si>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</si>
  <si>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</si>
  <si>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</si>
  <si>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</si>
  <si>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</si>
  <si>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</si>
  <si>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</si>
  <si>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</si>
  <si>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</si>
  <si>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</si>
  <si>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</si>
  <si>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</si>
  <si>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</si>
  <si>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</si>
  <si>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</si>
  <si>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</si>
  <si>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</si>
  <si>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</si>
  <si>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</si>
  <si>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</si>
  <si>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</si>
  <si>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</si>
  <si>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</si>
  <si>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</si>
  <si>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</si>
  <si>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</si>
  <si>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</si>
  <si>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</si>
  <si>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</si>
  <si>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</si>
  <si>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</si>
  <si>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</si>
  <si>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</si>
  <si>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</si>
  <si>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</si>
  <si>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</si>
  <si>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</si>
  <si>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</si>
  <si>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</si>
  <si>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</si>
  <si>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</si>
  <si>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</si>
  <si>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</si>
  <si>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</si>
  <si>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</si>
  <si>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</si>
  <si>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</si>
  <si>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</si>
  <si>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</si>
  <si>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</si>
  <si>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</si>
  <si>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</si>
  <si>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</si>
  <si>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</si>
  <si>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</si>
  <si>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</si>
  <si>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</si>
  <si>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</si>
  <si>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</si>
  <si>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</si>
  <si>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</si>
  <si>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</si>
  <si>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</si>
  <si>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</si>
  <si>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</si>
  <si>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</si>
  <si>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</si>
  <si>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</si>
  <si>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</si>
  <si>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</si>
  <si>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</si>
  <si>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</si>
  <si>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</si>
  <si>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</si>
  <si>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</si>
  <si>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</si>
  <si>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</si>
  <si>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</si>
  <si>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</si>
  <si>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</si>
  <si>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</si>
  <si>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</si>
  <si>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</si>
  <si>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</si>
  <si>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</si>
  <si>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</si>
  <si>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</si>
  <si>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</si>
  <si>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</si>
  <si>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</si>
  <si>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</si>
  <si>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</si>
  <si>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</si>
  <si>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</si>
  <si>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</si>
  <si>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</si>
  <si>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</si>
  <si>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</si>
  <si>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</si>
  <si>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</si>
  <si>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</si>
  <si>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</si>
  <si>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</si>
  <si>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</si>
  <si>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</si>
  <si>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</si>
  <si>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</si>
  <si>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</si>
  <si>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</si>
  <si>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</si>
  <si>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</si>
  <si>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</si>
  <si>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</si>
  <si>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</si>
  <si>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</si>
  <si>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</si>
  <si>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</si>
  <si>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</si>
  <si>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</si>
  <si>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</si>
  <si>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</si>
  <si>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</si>
  <si>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</si>
  <si>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</si>
  <si>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</si>
  <si>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</si>
  <si>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</si>
  <si>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</si>
  <si>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</si>
  <si>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</si>
  <si>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</si>
  <si>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</si>
  <si>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</si>
  <si>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</si>
  <si>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</si>
  <si>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</si>
  <si>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</si>
  <si>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</si>
  <si>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</si>
  <si>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</si>
  <si>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</si>
  <si>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</si>
  <si>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</si>
  <si>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</si>
  <si>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</si>
  <si>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</si>
  <si>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</si>
  <si>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</si>
  <si>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</si>
  <si>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</si>
  <si>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</si>
  <si>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</si>
  <si>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</si>
  <si>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</si>
  <si>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</si>
  <si>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</si>
  <si>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</si>
  <si>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</si>
  <si>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</si>
  <si>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</si>
  <si>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</si>
  <si>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</si>
  <si>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</si>
  <si>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</si>
  <si>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</si>
  <si>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</si>
  <si>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</si>
  <si>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</si>
  <si>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</si>
  <si>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</si>
  <si>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</si>
  <si>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</si>
  <si>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</si>
  <si>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</si>
  <si>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</si>
  <si>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</si>
  <si>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</si>
  <si>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</si>
  <si>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</si>
  <si>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</si>
  <si>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</si>
  <si>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</si>
  <si>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</si>
  <si>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</si>
  <si>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</si>
  <si>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</si>
  <si>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</si>
  <si>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</si>
  <si>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</si>
  <si>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</si>
  <si>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</si>
  <si>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</si>
  <si>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</si>
  <si>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</si>
  <si>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</si>
  <si>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</si>
  <si>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</si>
  <si>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</si>
  <si>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</si>
  <si>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</si>
  <si>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</si>
  <si>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</si>
  <si>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</si>
  <si>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</si>
  <si>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</si>
  <si>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</si>
  <si>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</si>
  <si>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</si>
  <si>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</si>
  <si>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</si>
  <si>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</si>
  <si>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</si>
  <si>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</si>
  <si>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</si>
  <si>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</si>
  <si>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</si>
  <si>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</si>
  <si>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</si>
  <si>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</si>
  <si>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</si>
  <si>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</si>
  <si>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</si>
  <si>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</si>
  <si>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</si>
  <si>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</si>
  <si>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</si>
  <si>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</si>
  <si>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</si>
  <si>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</si>
  <si>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</si>
  <si>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</si>
  <si>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</si>
  <si>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</si>
  <si>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</si>
  <si>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</si>
  <si>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</si>
  <si>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</si>
  <si>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</si>
  <si>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</si>
  <si>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</si>
  <si>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</si>
  <si>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</si>
  <si>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</si>
  <si>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</si>
  <si>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</si>
  <si>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</si>
  <si>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</si>
  <si>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</si>
  <si>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</si>
  <si>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</si>
  <si>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</si>
  <si>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</si>
  <si>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</si>
  <si>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</si>
  <si>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</si>
  <si>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</si>
  <si>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</si>
  <si>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</si>
  <si>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</si>
  <si>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</si>
  <si>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</si>
  <si>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</si>
  <si>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</si>
  <si>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</si>
  <si>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</si>
  <si>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</si>
  <si>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</si>
  <si>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</si>
  <si>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</si>
  <si>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</si>
  <si>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</si>
  <si>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</si>
  <si>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</si>
  <si>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</si>
  <si>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</si>
  <si>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</si>
  <si>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</si>
  <si>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</si>
  <si>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</si>
  <si>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</si>
  <si>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</si>
  <si>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</si>
  <si>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</si>
  <si>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</si>
  <si>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</si>
  <si>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</si>
  <si>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</si>
  <si>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</si>
  <si>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</si>
  <si>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</si>
  <si>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</si>
  <si>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</si>
  <si>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</si>
  <si>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</si>
  <si>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</si>
  <si>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</si>
  <si>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</si>
  <si>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</si>
  <si>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</si>
  <si>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</si>
  <si>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</si>
  <si>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</si>
  <si>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</si>
  <si>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</si>
  <si>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</si>
  <si>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</si>
  <si>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</si>
  <si>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</si>
  <si>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</si>
  <si>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</si>
  <si>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</si>
  <si>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</si>
  <si>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</si>
  <si>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</si>
  <si>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</si>
  <si>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</si>
  <si>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</si>
  <si>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</si>
  <si>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</si>
  <si>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</si>
  <si>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</si>
  <si>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</si>
  <si>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</si>
  <si>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</si>
  <si>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</si>
  <si>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</si>
  <si>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</si>
  <si>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</si>
  <si>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</si>
  <si>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</si>
  <si>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</si>
  <si>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</si>
  <si>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</si>
  <si>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</si>
  <si>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</si>
  <si>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</si>
  <si>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</si>
  <si>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</si>
  <si>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</si>
  <si>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</si>
  <si>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</si>
  <si>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</si>
  <si>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</si>
  <si>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</si>
  <si>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</si>
  <si>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</si>
  <si>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</si>
  <si>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 xml:space="preserve">NOTAS A LOS ESTADOS FINANCIEROS CORRESPONDIENTES AL PERIODO TERMINADO </t>
  </si>
  <si>
    <t xml:space="preserve">Presentadas en forma comparativa con el periodo terminado </t>
  </si>
  <si>
    <t>NOTA 1 – DESCRIPCIÓN DE LA NATURALEZA Y DEL NEGOCIO DE LA COMPAÑÍA</t>
  </si>
  <si>
    <t>La Firma XTREME S.R.L. fue constituida por Esritura Publica Nro. 29, de fecha 07 de Abril de 1998, e inscripta en el Registro Publico de Comercio anotado bajo el Nro. 334, serie B, folio 8036, Serie D, en fecha 25 de octubre del 2000</t>
  </si>
  <si>
    <t>Por Escritura Publica Nro. 66 de fecha 06 de Noviembre del 2000 fue formalizado la cesion de cuotas sociales y modificacion parcial de sus estatutos, inscribiendose en el Registro Publico de Comercio anotado bajo el Nr. 980, serie A folio 7534 y siguientes, seccion contratos en fecha 16 de noviembre del 2000 y en la seccion Personas Juridicas y Asociaciones, anotado bajo el Nro. 8733 serie D en la fecha 16 de Noviembre del 2000.</t>
  </si>
  <si>
    <t>Por Escritura Publica Nro. 92 de fecha 20 de octubre de 2005 fue formalizado la cesion de cuotas sociales, aumento de capital y modificacion parcial de sus estatutos, inscribiendose en el Registro Publico de Comercio anotado bajo el Nro. 701 serie a, folio 4592 y siguientes, seccion contratos en fecha 27 de Diciembre 200 y en la seccion de personas Juridicas y Asociaciones, anotado bajo el nro. 1512 al folio 16813, serie C en la fecha 11 de Diciembre de 2006.</t>
  </si>
  <si>
    <t>Por Escritura Publica Nro 57 de fecha 23 de Agosto del 2013 fue formalizado la cesion de cuotas sociales, aumento de capital y modificacion parcial de sus estatutos, inscribiendose en el Registro Publico de Comercio anotado bajo el Nro 980, serie A folio 7534 y siguientes, seccion Contratos en fecha 11 de setiembre de 2013 y en la Seccion Personas Juridicas y Asociaciones, anotado bajo el Nro. 1115 al folio 12137, serie A en la fecha 11 de setiembre de 2013.</t>
  </si>
  <si>
    <t>Por Escritura Publica Nro. 37 de fecha 22 de Mayo del 2014 fue formalizado la cesion de cuotas sociales, y modificacion del Estatuto Social, inscribiendose en el Registro Publico de Comercio bajo el Nro. 313, Serie A, folio 3271 de fecha 09 de Junio de 2014 y en la Seccion Personas Juridicas Asociaciones, anotado bajo el Nro. 609, folio Nro. 96893 de fecha 9 de Junio del 2014, serie A.</t>
  </si>
  <si>
    <t>Por Escritura Nro. 64 de fecha 18 de Noviembre del 2020, se realizo la Modificacion del Estatuto Social de la firma, inscribiendose en el Registro Publico de Comercio No. 02, folio 10/20 de fecha 18 e Mayo de 2021, y en la Seccion Personas Juridicas y Asociaciones No. 02, Folio 10 de fecha 18 de Mayo de 2021, consistente en el aumento de Capital</t>
  </si>
  <si>
    <t>Por Escritura Nro. 124 de fecha 25 de Octubre de 2021 se realiza la Modificacion del Estatuto Social por Aumento de Capital, inscribiendose en el Registro Publico de Comercio Nro. 2, Folio 2, con Matricula Juridica Nro. 18.255 de fecha 19 de Noviembre de 2021</t>
  </si>
  <si>
    <t>La Sociedad tiene por objeto principal dedicarse  a la venta de productos farmaceuticos y medicinales, cosmeticos y articulos de tocador, ademas al comercio al por mayor de productos diversos (Importador-Exportador) por cuenta propia o de terceros, o asociaciones a terceros. En general podra realizar todo acto licito de comercio sin mas limitaciones que las legales.</t>
  </si>
  <si>
    <t>al 30 de Junio del 2022</t>
  </si>
  <si>
    <t>NOTA 2 - RESUMEN DE LAS PRINCIPALES POLÍTICAS CONTABLES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</si>
  <si>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</si>
  <si>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</si>
  <si>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Uso de estimaciones contables</t>
  </si>
  <si>
    <t>La aplicación de estimaciones contables se producen  conforme  a las dicisiones que tomen el Directorio, los cuales seran registradas en los informes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</si>
  <si>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</si>
  <si>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</si>
  <si>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</si>
  <si>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</si>
  <si>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Miles de G.</t>
  </si>
  <si>
    <t>Activos</t>
  </si>
  <si>
    <t>ACTIVOS CORRIENTES</t>
  </si>
  <si>
    <t>DÓLAR</t>
  </si>
  <si>
    <t>Deudores por Venta</t>
  </si>
  <si>
    <t>Adelanto a Proveedores</t>
  </si>
  <si>
    <t>SUBTOTALES</t>
  </si>
  <si>
    <t>ACTIVOS NO CORRIENTES</t>
  </si>
  <si>
    <t>Creditos en Gestion de Cobro</t>
  </si>
  <si>
    <t>TOTALES</t>
  </si>
  <si>
    <t>PASIVOS CORRIENTES</t>
  </si>
  <si>
    <t>Proveedores</t>
  </si>
  <si>
    <t>Prestamos de terceros</t>
  </si>
  <si>
    <t>PASIVOS NO CORRIENTES</t>
  </si>
  <si>
    <t>Posición neta</t>
  </si>
  <si>
    <t>d.   Efectivo y equivalentes de efectivo</t>
  </si>
  <si>
    <t>Se considerarán dentro del concepto de efectivo los saldos en efectivo, disponibilidades en cuentas bancarias que se verifican al cierre del mes por medio de  arqueos y conciliaciones bancarias.</t>
  </si>
  <si>
    <t>e.   Inversiones</t>
  </si>
  <si>
    <t>f. Previsión para cuentas de dudoso cobro/incobrables</t>
  </si>
  <si>
    <t>g. Inventarios</t>
  </si>
  <si>
    <t>h. Previsiones para desvalorización y deterioro de inventarios</t>
  </si>
  <si>
    <t>Las previsiones para desvalorización y deterioro de inventarios han sido estimadas tomando como base la valorización del stock deteriorado existente al cierre del ejercicio.</t>
  </si>
  <si>
    <t xml:space="preserve">i. Propiedades, planta y equipo  </t>
  </si>
  <si>
    <t xml:space="preserve">Los bienes de uso estan registrados a su costo de adquisicion, de acuerdo con las disposiciones de la Ley 125/91, utilizando los coeficientes que reflejan la inflacion en el Pais. El incremento neto del valor de los bienes tiene como comtrapartida una reserva especial que forma parte del patrimonio neto. Los bienes son depreciados utilizando en metodo lineal de acuerdo con las siguientes vidas utiles. El poder ejecutivo podra establecer el revaluo obligatorio de los bienes del activo fijo, cuando la variacion del Indice de Precios del Consumo determinado por el Banco Central del Paraguay alcance un 20 % acumulado desde el ejercicio en el cual se haya dispuesto en el ultimo ajuste por revaluo. El incremento neto en el valor de los bienes tiene como contrapartida una Reserva especial que forma parte del Patrimonio Neto cuyo unico destino podra ser la capitalizacion. </t>
  </si>
  <si>
    <t>j. Intangibles</t>
  </si>
  <si>
    <t>Los intangibles se exponen a su costo incurrido menos las correspondientes amortizaciones acumuladas al cierre del año.</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</si>
  <si>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</si>
  <si>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Este rubro incluye costos incurridos por la sociedad relacionados con ingresos futuros.</t>
  </si>
  <si>
    <t>k. Reconocimiento de ingresos y egresos</t>
  </si>
  <si>
    <t xml:space="preserve">Intereses sobre Titulos y otros valores: Los intereses generados son reconocidos como ingresos conforme se devengan, Venta de Titulos: se reconoce como ingreso la diferencia de precio entre el valor de venta de un activo propio y el valor de adquisicion. </t>
  </si>
  <si>
    <t>l.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</si>
  <si>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</si>
  <si>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m. Otros principios, prácticas y métodos</t>
  </si>
  <si>
    <t>No aplicable. Los presentes Estados Financieros no incluyen informacion consolidada. Cambio de politicas y procedimeinto de Contabilidad</t>
  </si>
  <si>
    <t>Las politicas y procedimientos aplicados para la preparacion de los presentes estados finacieros, no presentan cambios respecto a los utilizados en el ejercicio anterior.</t>
  </si>
  <si>
    <t>n. Distribución de utilidades</t>
  </si>
  <si>
    <t xml:space="preserve">Las utilidades del ejercicio depende netamente de la decisión del directorio por optar en la distribución o Aumentar el Capital. </t>
  </si>
  <si>
    <t>Nota 1</t>
  </si>
  <si>
    <t>Nota 2</t>
  </si>
  <si>
    <t>Nota 3</t>
  </si>
  <si>
    <t>Nota 4</t>
  </si>
  <si>
    <t>Nota 5</t>
  </si>
  <si>
    <t>Nota 6</t>
  </si>
  <si>
    <t>Nota 7</t>
  </si>
  <si>
    <t>Nota 9</t>
  </si>
  <si>
    <t>Nota 10</t>
  </si>
  <si>
    <t>Nota 11</t>
  </si>
  <si>
    <t>Nota 12</t>
  </si>
  <si>
    <t>Nota 13</t>
  </si>
  <si>
    <t>Nota 14</t>
  </si>
  <si>
    <t>Nota 15</t>
  </si>
  <si>
    <t>Nota 16</t>
  </si>
  <si>
    <t>Nota 18</t>
  </si>
  <si>
    <t>Nota 19</t>
  </si>
  <si>
    <t>Nota 20</t>
  </si>
  <si>
    <t>Nota 21</t>
  </si>
  <si>
    <t>Nota 22</t>
  </si>
  <si>
    <t>Nota 23</t>
  </si>
  <si>
    <t>Nota 24</t>
  </si>
  <si>
    <t>Nota 25</t>
  </si>
  <si>
    <t>Nota 27</t>
  </si>
  <si>
    <t>Nota 28</t>
  </si>
  <si>
    <t>Nota 29</t>
  </si>
  <si>
    <t>Nota 30</t>
  </si>
  <si>
    <t>Nota 31</t>
  </si>
  <si>
    <t>Nota 32</t>
  </si>
  <si>
    <t>Nota 33</t>
  </si>
  <si>
    <r>
      <t xml:space="preserve">OBS: </t>
    </r>
    <r>
      <rPr>
        <sz val="10"/>
        <color theme="1"/>
        <rFont val="Arial"/>
        <family val="2"/>
      </rPr>
      <t>Las mismas ya se encuentran detallados en la  Nota 13</t>
    </r>
  </si>
  <si>
    <t>NO APLICA</t>
  </si>
  <si>
    <t>Nota 8</t>
  </si>
  <si>
    <t>Nota 26</t>
  </si>
  <si>
    <t>NOTA 17 -  INGRESOS DIFERIDOS</t>
  </si>
  <si>
    <t>Nota 17</t>
  </si>
  <si>
    <t>EVPN</t>
  </si>
  <si>
    <t>EFE</t>
  </si>
  <si>
    <t>AL 30  DE JUNIO DEL  2022</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</si>
  <si>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por los ejercicios cerrados al 30 De Junio del 2022 y 31 de Diciembre del 2021. Según el índice general de precios del consumo (IPC) publicado por el Banco Central del Paraguay, la inflación fue de 3,7% al 31 de Marzo de 2022 y 4,6% en el año 2021. </t>
    </r>
    <r>
      <rPr>
        <i/>
        <sz val="14"/>
        <color rgb="FF000000"/>
        <rFont val="Arial"/>
        <family val="2"/>
      </rPr>
      <t>Obs: Datos a incorporar para cierre del ejercicio</t>
    </r>
    <r>
      <rPr>
        <sz val="14"/>
        <color rgb="FF000000"/>
        <rFont val="Arial"/>
        <family val="2"/>
      </rPr>
      <t xml:space="preserve">
</t>
    </r>
  </si>
  <si>
    <t xml:space="preserve">Las existencias se valúan al precio promedio ponderado (PPP)  y para el calculo del costo se aplican la formula INV. INICIAL + COMPRAS -INV. FINAL , y para las bajas de inventarios se se evaluaran conforme a creterios aceptados por los principios contables. </t>
  </si>
  <si>
    <t>A la fecha de emisión de estos estados financieros, el tipo de cambio de la moneda extranjera Dólar  no varió sustancialmente con respecto al vigente al 30 de Junio de  2022.</t>
  </si>
  <si>
    <t>La cuenta de inversiones corresponde a compras de Acciones de Cefisa, con un saldo al 30/06/2022 de Gs. 3.198.500.000 y su cotizacion en Dolares a la fecha detallada anteriormente fue de U$ 461.446,13.</t>
  </si>
  <si>
    <t>Las previsiones para incobrables son estimadas y constituidas en base al analisis individual de los deudores,realizado por la gerencia de la sociedad sobre el total de sus cuentas por cobrar judicializadas.</t>
  </si>
  <si>
    <t>NOTA 33 - SALDOS Y TRANSACCIONES CON PARTES RELACIONADAS</t>
  </si>
  <si>
    <t>OBSERVACION: CON RELACION A LA NO UTILIZACION DE  PREVISIONES SOBRE LAS CUENTAS A COBRAR ,DICHA SITUACION CORRESPONDE A QUE APROXIMADAMENTE EL 85% DE LAS VENTAS SON</t>
  </si>
  <si>
    <t xml:space="preserve">BAJO LA MODALIDAD DE CONTADO Y EL SALDO CREDITO MAXIMO 30 A 45 DIAS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</si>
</sst>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1" formatCode="_ * #,##0_ ;_ * \-#,##0_ ;_ * &quot;-&quot;_ ;_ @_ "/>
    <numFmt numFmtId="43" formatCode="_ * #,##0.00_ ;_ * \-#,##0.00_ ;_ * &quot;-&quot;??_ ;_ @_ "/>
    <numFmt numFmtId="164" formatCode="dd/mm/yyyy;@"/>
    <numFmt numFmtId="165" formatCode="_ * #,##0_ ;_ * \-#,##0_ ;_ * &quot;-&quot;??_ ;_ @_ "/>
    <numFmt numFmtId="166" formatCode="_(* #,##0_);_(* \(#,##0\);_(* &quot;-&quot;??_);_(@_)"/>
    <numFmt numFmtId="167" formatCode="_ * #,##0.00_ ;_ * \-#,##0.00_ ;_ * &quot;-&quot;_ ;_ @_ "/>
    <numFmt numFmtId="168" formatCode="#,###,##0"/>
    <numFmt numFmtId="169" formatCode="_(* #,##0.00_);_(* \(#,##0.00\);_(* &quot;-&quot;??_);_(@_)"/>
    <numFmt numFmtId="170" formatCode="_-* #,##0_-;\-* #,##0_-;_-* &quot;-&quot;??_-;_-@_-"/>
    <numFmt numFmtId="171" formatCode="dd\.mm\.yyyy;@"/>
    <numFmt numFmtId="172" formatCode="_-* #,##0\ _€_-;\-* #,##0\ _€_-;_-* &quot;-&quot;??\ _€_-;_-@_-"/>
    <numFmt numFmtId="173" formatCode="dd\.m\.yyyy;@"/>
    <numFmt numFmtId="174" formatCode="dd/mm/yy;@"/>
  </numFmts>
  <fonts count="71"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1"/>
      <name val="Arial"/>
      <family val="2"/>
    </font>
    <font>
      <b/>
      <sz val="11"/>
      <color theme="1"/>
      <name val="Arial"/>
      <family val="2"/>
    </font>
    <font>
      <sz val="11"/>
      <name val="Arial"/>
      <family val="2"/>
    </font>
    <font>
      <b/>
      <sz val="10"/>
      <color theme="1"/>
      <name val="Arial"/>
      <family val="2"/>
    </font>
    <font>
      <b/>
      <sz val="11"/>
      <name val="Arial"/>
      <family val="2"/>
    </font>
    <font>
      <sz val="10"/>
      <color theme="1"/>
      <name val="Arial"/>
      <family val="2"/>
    </font>
    <font>
      <sz val="10"/>
      <color theme="0"/>
      <name val="Arial"/>
      <family val="2"/>
    </font>
    <font>
      <sz val="8"/>
      <color theme="1"/>
      <name val="Arial"/>
      <family val="2"/>
    </font>
    <font>
      <b/>
      <sz val="10"/>
      <name val="Arial"/>
      <family val="2"/>
    </font>
    <font>
      <u/>
      <sz val="11"/>
      <color theme="10"/>
      <name val="Calibri"/>
      <family val="2"/>
      <scheme val="minor"/>
    </font>
    <font>
      <u/>
      <sz val="10"/>
      <color theme="10"/>
      <name val="Arial"/>
      <family val="2"/>
    </font>
    <font>
      <b/>
      <i/>
      <u/>
      <sz val="11"/>
      <color theme="8" tint="-0.499984740745262"/>
      <name val="Arial Black"/>
      <family val="2"/>
    </font>
    <font>
      <sz val="10"/>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sz val="10"/>
      <name val="Arial Black"/>
      <family val="2"/>
    </font>
    <font>
      <b/>
      <sz val="9"/>
      <name val="Arial"/>
      <family val="2"/>
    </font>
    <font>
      <sz val="9"/>
      <color rgb="FFFF0000"/>
      <name val="Arial"/>
      <family val="2"/>
    </font>
    <font>
      <sz val="12"/>
      <color theme="0"/>
      <name val="Arial"/>
      <family val="2"/>
    </font>
    <font>
      <sz val="12"/>
      <color theme="1"/>
      <name val="Arial"/>
      <family val="2"/>
    </font>
    <font>
      <b/>
      <sz val="12"/>
      <name val="Arial"/>
      <family val="2"/>
    </font>
    <font>
      <b/>
      <sz val="12"/>
      <color theme="1"/>
      <name val="Arial"/>
      <family val="2"/>
    </font>
    <font>
      <sz val="12"/>
      <name val="Arial"/>
      <family val="2"/>
    </font>
    <font>
      <b/>
      <sz val="8"/>
      <name val="Arial"/>
      <family val="2"/>
    </font>
    <font>
      <b/>
      <i/>
      <u/>
      <sz val="10"/>
      <color theme="8" tint="-0.499984740745262"/>
      <name val="Arial"/>
      <family val="2"/>
    </font>
    <font>
      <b/>
      <sz val="10"/>
      <color theme="0"/>
      <name val="Arial"/>
      <family val="2"/>
    </font>
    <font>
      <sz val="10"/>
      <color rgb="FFFF0000"/>
      <name val="Arial"/>
      <family val="2"/>
    </font>
    <font>
      <sz val="10"/>
      <color theme="0"/>
      <name val="Arial Black"/>
      <family val="2"/>
    </font>
    <font>
      <i/>
      <sz val="10"/>
      <color theme="1"/>
      <name val="Arial"/>
      <family val="2"/>
    </font>
    <font>
      <b/>
      <sz val="10"/>
      <color rgb="FF000000"/>
      <name val="Arial"/>
      <family val="2"/>
    </font>
    <font>
      <sz val="9"/>
      <color theme="1"/>
      <name val="Calibri"/>
      <family val="2"/>
      <scheme val="minor"/>
    </font>
    <font>
      <sz val="10"/>
      <color rgb="FF000000"/>
      <name val="Arial"/>
      <family val="2"/>
    </font>
    <font>
      <b/>
      <u/>
      <sz val="10"/>
      <name val="Arial"/>
      <family val="2"/>
    </font>
    <font>
      <sz val="11"/>
      <color indexed="8"/>
      <name val="Calibri"/>
      <family val="2"/>
    </font>
    <font>
      <u/>
      <sz val="10"/>
      <color theme="1"/>
      <name val="Arial"/>
      <family val="2"/>
    </font>
    <font>
      <sz val="10"/>
      <color theme="1"/>
      <name val="Calibri"/>
      <family val="2"/>
      <scheme val="minor"/>
    </font>
    <font>
      <b/>
      <sz val="10"/>
      <color theme="1"/>
      <name val="Calibri"/>
      <family val="2"/>
      <scheme val="minor"/>
    </font>
    <font>
      <b/>
      <sz val="9"/>
      <color rgb="FFFFFFFF"/>
      <name val="Arial"/>
      <family val="2"/>
    </font>
    <font>
      <sz val="9"/>
      <name val="Arial"/>
      <family val="2"/>
    </font>
    <font>
      <sz val="9"/>
      <color rgb="FFFFFFFF"/>
      <name val="Arial"/>
      <family val="2"/>
    </font>
    <font>
      <b/>
      <sz val="11"/>
      <color theme="0"/>
      <name val="Arial"/>
      <family val="2"/>
    </font>
    <font>
      <b/>
      <i/>
      <sz val="10"/>
      <color theme="1"/>
      <name val="Arial"/>
      <family val="2"/>
    </font>
    <font>
      <b/>
      <i/>
      <sz val="11"/>
      <color theme="1"/>
      <name val="Arial"/>
      <family val="2"/>
    </font>
    <font>
      <sz val="11"/>
      <color rgb="FFFF0000"/>
      <name val="Calibri"/>
      <family val="2"/>
      <scheme val="minor"/>
    </font>
    <font>
      <b/>
      <u/>
      <sz val="10"/>
      <color theme="1"/>
      <name val="Arial"/>
      <family val="2"/>
    </font>
    <font>
      <sz val="10"/>
      <name val="Times New Roman"/>
      <family val="1"/>
    </font>
    <font>
      <sz val="11"/>
      <name val="Calibri"/>
      <family val="2"/>
      <scheme val="minor"/>
    </font>
    <font>
      <b/>
      <sz val="9"/>
      <color theme="0"/>
      <name val="Arial"/>
      <family val="2"/>
    </font>
    <font>
      <sz val="10"/>
      <name val="Calibri"/>
      <family val="2"/>
      <scheme val="minor"/>
    </font>
    <font>
      <sz val="11"/>
      <color indexed="8"/>
      <name val="Calibri"/>
      <family val="2"/>
      <charset val="1"/>
    </font>
    <font>
      <i/>
      <sz val="10"/>
      <name val="Arial"/>
      <family val="2"/>
    </font>
    <font>
      <b/>
      <sz val="10"/>
      <color rgb="FFFFFFFF"/>
      <name val="Arial"/>
      <family val="2"/>
    </font>
    <font>
      <sz val="14"/>
      <color theme="1"/>
      <name val="Arial"/>
      <family val="2"/>
    </font>
    <font>
      <u/>
      <sz val="14"/>
      <color theme="10"/>
      <name val="Calibri"/>
      <family val="2"/>
      <scheme val="minor"/>
    </font>
    <font>
      <b/>
      <sz val="14"/>
      <color theme="0"/>
      <name val="Arial"/>
      <family val="2"/>
    </font>
    <font>
      <b/>
      <sz val="14"/>
      <name val="Arial"/>
      <family val="2"/>
    </font>
    <font>
      <b/>
      <sz val="14"/>
      <color theme="1"/>
      <name val="Arial"/>
      <family val="2"/>
    </font>
    <font>
      <sz val="14"/>
      <color rgb="FF000000"/>
      <name val="Arial"/>
      <family val="2"/>
    </font>
    <font>
      <i/>
      <sz val="14"/>
      <color rgb="FF000000"/>
      <name val="Arial"/>
      <family val="2"/>
    </font>
    <font>
      <sz val="14"/>
      <color theme="1"/>
      <name val="Calibri"/>
      <family val="2"/>
      <scheme val="minor"/>
    </font>
    <font>
      <b/>
      <sz val="14"/>
      <color theme="1"/>
      <name val="Calibri"/>
      <family val="2"/>
      <scheme val="minor"/>
    </font>
    <font>
      <b/>
      <sz val="14"/>
      <name val="Calibri"/>
      <family val="2"/>
      <scheme val="minor"/>
    </font>
    <font>
      <sz val="14"/>
      <color rgb="FFFF0000"/>
      <name val="Calibri"/>
      <family val="2"/>
      <scheme val="minor"/>
    </font>
    <font>
      <sz val="14"/>
      <name val="Arial"/>
      <family val="2"/>
    </font>
    <font>
      <sz val="14"/>
      <color rgb="FFFF0000"/>
      <name val="Arial"/>
      <family val="2"/>
    </font>
  </fonts>
  <fills count="14">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rgb="FFFFC000"/>
        <bgColor indexed="64"/>
      </patternFill>
    </fill>
    <fill>
      <patternFill patternType="solid">
        <fgColor theme="4" tint="-0.499984740745262"/>
        <bgColor indexed="64"/>
      </patternFill>
    </fill>
    <fill>
      <patternFill patternType="solid">
        <fgColor indexed="65"/>
        <bgColor indexed="64"/>
      </patternFill>
    </fill>
    <fill>
      <patternFill patternType="solid">
        <fgColor theme="4" tint="-0.499984740745262"/>
        <bgColor rgb="FF000000"/>
      </patternFill>
    </fill>
    <fill>
      <patternFill patternType="solid">
        <fgColor theme="0"/>
        <bgColor rgb="FF000000"/>
      </patternFill>
    </fill>
    <fill>
      <patternFill patternType="solid">
        <fgColor rgb="FFA6A6A6"/>
        <bgColor rgb="FF000000"/>
      </patternFill>
    </fill>
    <fill>
      <patternFill patternType="solid">
        <fgColor theme="4" tint="0.79998168889431442"/>
        <bgColor indexed="64"/>
      </patternFill>
    </fill>
    <fill>
      <patternFill patternType="solid">
        <fgColor theme="4" tint="0.39997558519241921"/>
        <bgColor indexed="64"/>
      </patternFill>
    </fill>
    <fill>
      <patternFill patternType="solid">
        <fgColor rgb="FF203764"/>
        <bgColor rgb="FF000000"/>
      </patternFill>
    </fill>
    <fill>
      <patternFill patternType="solid">
        <fgColor rgb="FFFFFFFF"/>
        <bgColor rgb="FF000000"/>
      </patternFill>
    </fill>
  </fills>
  <borders count="39">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indexed="64"/>
      </bottom>
      <diagonal/>
    </border>
    <border>
      <left style="thin">
        <color theme="0"/>
      </left>
      <right style="thin">
        <color theme="0"/>
      </right>
      <top style="thin">
        <color rgb="FFFFFFFF"/>
      </top>
      <bottom style="thin">
        <color theme="0"/>
      </bottom>
      <diagonal/>
    </border>
    <border>
      <left/>
      <right style="thin">
        <color indexed="64"/>
      </right>
      <top/>
      <bottom/>
      <diagonal/>
    </border>
    <border>
      <left/>
      <right/>
      <top style="thin">
        <color indexed="64"/>
      </top>
      <bottom style="medium">
        <color indexed="64"/>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style="medium">
        <color indexed="64"/>
      </left>
      <right/>
      <top/>
      <bottom style="medium">
        <color indexed="64"/>
      </bottom>
      <diagonal/>
    </border>
    <border>
      <left style="medium">
        <color theme="0"/>
      </left>
      <right style="medium">
        <color theme="0"/>
      </right>
      <top style="medium">
        <color theme="0"/>
      </top>
      <bottom style="medium">
        <color theme="0"/>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right style="thin">
        <color indexed="64"/>
      </right>
      <top style="thin">
        <color indexed="64"/>
      </top>
      <bottom/>
      <diagonal/>
    </border>
    <border>
      <left/>
      <right/>
      <top/>
      <bottom style="double">
        <color indexed="64"/>
      </bottom>
      <diagonal/>
    </border>
  </borders>
  <cellStyleXfs count="15">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13" fillId="0" borderId="0" applyNumberFormat="0" applyFill="0" applyBorder="0" applyAlignment="0" applyProtection="0"/>
    <xf numFmtId="0" fontId="16" fillId="0" borderId="0" applyNumberFormat="0" applyFill="0" applyBorder="0" applyAlignment="0" applyProtection="0"/>
    <xf numFmtId="0" fontId="16" fillId="0" borderId="0"/>
    <xf numFmtId="169" fontId="39" fillId="0" borderId="0" applyFont="0" applyFill="0" applyBorder="0" applyAlignment="0" applyProtection="0"/>
    <xf numFmtId="0" fontId="16" fillId="0" borderId="0"/>
    <xf numFmtId="169" fontId="1" fillId="0" borderId="0" applyFont="0" applyFill="0" applyBorder="0" applyAlignment="0" applyProtection="0"/>
    <xf numFmtId="43" fontId="16" fillId="0" borderId="0" applyFont="0" applyFill="0" applyBorder="0" applyAlignment="0" applyProtection="0"/>
    <xf numFmtId="0" fontId="16" fillId="0" borderId="0"/>
    <xf numFmtId="169" fontId="16" fillId="0" borderId="0" applyFont="0" applyFill="0" applyBorder="0" applyAlignment="0" applyProtection="0"/>
    <xf numFmtId="169" fontId="16" fillId="0" borderId="0" applyFont="0" applyFill="0" applyBorder="0" applyAlignment="0" applyProtection="0"/>
    <xf numFmtId="0" fontId="55" fillId="0" borderId="0"/>
  </cellStyleXfs>
  <cellXfs count="621">
    <xf numFmtId="0" fontId="0" fillId="0" borderId="0" xfId="0"/>
    <xf numFmtId="0" fontId="4" fillId="0" borderId="0" xfId="0" applyFont="1"/>
    <xf numFmtId="0" fontId="4" fillId="2" borderId="0" xfId="0" applyFont="1" applyFill="1"/>
    <xf numFmtId="0" fontId="5" fillId="2" borderId="0" xfId="0" applyFont="1" applyFill="1" applyAlignment="1">
      <alignment horizontal="center" vertical="center"/>
    </xf>
    <xf numFmtId="0" fontId="5" fillId="2" borderId="0" xfId="0" applyFont="1" applyFill="1" applyAlignment="1">
      <alignment vertical="center"/>
    </xf>
    <xf numFmtId="0" fontId="4" fillId="2" borderId="0" xfId="0" applyFont="1" applyFill="1" applyAlignment="1">
      <alignment horizontal="center"/>
    </xf>
    <xf numFmtId="0" fontId="6" fillId="2" borderId="0" xfId="0" applyFont="1" applyFill="1" applyAlignment="1">
      <alignment horizontal="center"/>
    </xf>
    <xf numFmtId="0" fontId="4" fillId="2" borderId="0" xfId="0" applyFont="1" applyFill="1" applyAlignment="1">
      <alignment horizontal="left"/>
    </xf>
    <xf numFmtId="0" fontId="7" fillId="0" borderId="0" xfId="0" applyFont="1" applyAlignment="1">
      <alignment horizontal="right"/>
    </xf>
    <xf numFmtId="0" fontId="8" fillId="2" borderId="0" xfId="0" applyFont="1" applyFill="1"/>
    <xf numFmtId="0" fontId="9" fillId="0" borderId="0" xfId="0" applyFont="1"/>
    <xf numFmtId="14" fontId="10" fillId="3" borderId="0" xfId="0" applyNumberFormat="1" applyFont="1" applyFill="1"/>
    <xf numFmtId="0" fontId="9" fillId="4" borderId="0" xfId="0" applyFont="1" applyFill="1"/>
    <xf numFmtId="0" fontId="11" fillId="0" borderId="0" xfId="0" applyFont="1" applyAlignment="1">
      <alignment horizontal="center" vertical="center"/>
    </xf>
    <xf numFmtId="0" fontId="9" fillId="0" borderId="1" xfId="0" applyFont="1" applyBorder="1"/>
    <xf numFmtId="0" fontId="12" fillId="2" borderId="2" xfId="0" applyFont="1" applyFill="1" applyBorder="1" applyAlignment="1">
      <alignment horizontal="center" vertical="center"/>
    </xf>
    <xf numFmtId="0" fontId="12" fillId="2" borderId="3" xfId="0" applyFont="1" applyFill="1" applyBorder="1" applyAlignment="1">
      <alignment vertical="center"/>
    </xf>
    <xf numFmtId="0" fontId="12" fillId="2" borderId="0" xfId="0" applyFont="1" applyFill="1" applyAlignment="1">
      <alignment vertical="center"/>
    </xf>
    <xf numFmtId="0" fontId="9" fillId="0" borderId="0" xfId="0" applyFont="1" applyAlignment="1">
      <alignment horizontal="left"/>
    </xf>
    <xf numFmtId="0" fontId="9" fillId="0" borderId="3" xfId="0" applyFont="1" applyBorder="1"/>
    <xf numFmtId="0" fontId="9" fillId="0" borderId="4" xfId="0" applyFont="1" applyBorder="1"/>
    <xf numFmtId="0" fontId="9" fillId="0" borderId="5" xfId="0" applyFont="1" applyBorder="1"/>
    <xf numFmtId="0" fontId="9" fillId="4" borderId="0" xfId="0" applyFont="1" applyFill="1" applyAlignment="1">
      <alignment horizontal="left"/>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13" fillId="0" borderId="7" xfId="4" applyBorder="1" applyAlignment="1">
      <alignment horizontal="center"/>
    </xf>
    <xf numFmtId="0" fontId="13" fillId="0" borderId="7" xfId="4" quotePrefix="1" applyBorder="1" applyAlignment="1">
      <alignment horizontal="center"/>
    </xf>
    <xf numFmtId="0" fontId="13" fillId="0" borderId="8" xfId="4" applyBorder="1" applyAlignment="1">
      <alignment horizontal="center" vertical="center"/>
    </xf>
    <xf numFmtId="0" fontId="7" fillId="0" borderId="0" xfId="0" applyFont="1" applyAlignment="1">
      <alignment horizontal="center"/>
    </xf>
    <xf numFmtId="0" fontId="14" fillId="0" borderId="0" xfId="4" quotePrefix="1" applyFont="1" applyBorder="1" applyAlignment="1">
      <alignment horizontal="left"/>
    </xf>
    <xf numFmtId="0" fontId="9" fillId="0" borderId="0" xfId="0" applyFont="1" applyAlignment="1">
      <alignment horizontal="right"/>
    </xf>
    <xf numFmtId="0" fontId="9" fillId="0" borderId="0" xfId="0" applyFont="1" applyAlignment="1">
      <alignment horizontal="center"/>
    </xf>
    <xf numFmtId="0" fontId="11" fillId="0" borderId="0" xfId="0" applyFont="1"/>
    <xf numFmtId="0" fontId="15" fillId="0" borderId="0" xfId="0" applyFont="1" applyAlignment="1">
      <alignment vertical="center"/>
    </xf>
    <xf numFmtId="0" fontId="13" fillId="2" borderId="0" xfId="4" applyFill="1" applyAlignment="1">
      <alignment horizontal="center" vertical="center"/>
    </xf>
    <xf numFmtId="0" fontId="11" fillId="2" borderId="0" xfId="0" applyFont="1" applyFill="1"/>
    <xf numFmtId="41" fontId="11" fillId="0" borderId="0" xfId="0" applyNumberFormat="1" applyFont="1"/>
    <xf numFmtId="0" fontId="17" fillId="0" borderId="0" xfId="0" applyFont="1"/>
    <xf numFmtId="0" fontId="17" fillId="2" borderId="0" xfId="0" applyFont="1" applyFill="1"/>
    <xf numFmtId="0" fontId="17" fillId="5" borderId="0" xfId="0" applyFont="1" applyFill="1"/>
    <xf numFmtId="0" fontId="18" fillId="5" borderId="0" xfId="1" applyNumberFormat="1" applyFont="1" applyFill="1" applyAlignment="1">
      <alignment horizontal="center"/>
    </xf>
    <xf numFmtId="164" fontId="18" fillId="5" borderId="0" xfId="1" applyNumberFormat="1" applyFont="1" applyFill="1" applyAlignment="1">
      <alignment horizontal="center"/>
    </xf>
    <xf numFmtId="14" fontId="18" fillId="5" borderId="0" xfId="1" applyNumberFormat="1" applyFont="1" applyFill="1" applyAlignment="1">
      <alignment horizontal="center"/>
    </xf>
    <xf numFmtId="0" fontId="18" fillId="2" borderId="0" xfId="0" applyFont="1" applyFill="1" applyAlignment="1">
      <alignment horizontal="center" vertical="center"/>
    </xf>
    <xf numFmtId="0" fontId="12" fillId="0" borderId="0" xfId="0" applyFont="1"/>
    <xf numFmtId="0" fontId="9" fillId="2" borderId="0" xfId="0" applyFont="1" applyFill="1" applyAlignment="1">
      <alignment horizontal="center" vertical="center"/>
    </xf>
    <xf numFmtId="165" fontId="9" fillId="0" borderId="0" xfId="1" applyNumberFormat="1" applyFont="1" applyFill="1"/>
    <xf numFmtId="0" fontId="9" fillId="0" borderId="0" xfId="0" applyFont="1"/>
    <xf numFmtId="0" fontId="13" fillId="0" borderId="0" xfId="4" applyAlignment="1">
      <alignment horizontal="center"/>
    </xf>
    <xf numFmtId="41" fontId="9" fillId="2" borderId="0" xfId="2" applyFont="1" applyFill="1"/>
    <xf numFmtId="41" fontId="9" fillId="0" borderId="0" xfId="2" applyFont="1" applyFill="1"/>
    <xf numFmtId="165" fontId="17" fillId="0" borderId="0" xfId="0" applyNumberFormat="1" applyFont="1"/>
    <xf numFmtId="165" fontId="12" fillId="0" borderId="9" xfId="1" applyNumberFormat="1" applyFont="1" applyFill="1" applyBorder="1"/>
    <xf numFmtId="165" fontId="16" fillId="0" borderId="0" xfId="1" applyNumberFormat="1" applyFont="1" applyFill="1"/>
    <xf numFmtId="165" fontId="9" fillId="2" borderId="0" xfId="1" applyNumberFormat="1" applyFont="1" applyFill="1" applyBorder="1"/>
    <xf numFmtId="0" fontId="12" fillId="0" borderId="0" xfId="0" applyFont="1" applyAlignment="1">
      <alignment horizontal="left"/>
    </xf>
    <xf numFmtId="0" fontId="19" fillId="2" borderId="0" xfId="0" applyFont="1" applyFill="1" applyAlignment="1">
      <alignment horizontal="center" vertical="center"/>
    </xf>
    <xf numFmtId="165" fontId="18" fillId="5" borderId="0" xfId="1" applyNumberFormat="1" applyFont="1" applyFill="1" applyBorder="1"/>
    <xf numFmtId="165" fontId="18" fillId="5" borderId="2" xfId="1" applyNumberFormat="1" applyFont="1" applyFill="1" applyBorder="1"/>
    <xf numFmtId="164" fontId="20" fillId="2" borderId="0" xfId="1" applyNumberFormat="1" applyFont="1" applyFill="1" applyAlignment="1">
      <alignment horizontal="center"/>
    </xf>
    <xf numFmtId="164" fontId="20" fillId="2" borderId="0" xfId="1" applyNumberFormat="1" applyFont="1" applyFill="1" applyBorder="1" applyAlignment="1">
      <alignment horizontal="center"/>
    </xf>
    <xf numFmtId="165" fontId="11" fillId="0" borderId="0" xfId="0" applyNumberFormat="1" applyFont="1"/>
    <xf numFmtId="0" fontId="10" fillId="0" borderId="0" xfId="0" applyFont="1"/>
    <xf numFmtId="165" fontId="9" fillId="0" borderId="0" xfId="0" applyNumberFormat="1" applyFont="1"/>
    <xf numFmtId="165" fontId="9" fillId="2" borderId="0" xfId="0" applyNumberFormat="1" applyFont="1" applyFill="1" applyAlignment="1">
      <alignment horizontal="center" vertical="center"/>
    </xf>
    <xf numFmtId="0" fontId="12" fillId="2" borderId="0" xfId="0" applyFont="1" applyFill="1" applyAlignment="1">
      <alignment horizontal="center" vertical="center"/>
    </xf>
    <xf numFmtId="0" fontId="12" fillId="2" borderId="0" xfId="0" applyFont="1" applyFill="1" applyAlignment="1">
      <alignment horizontal="left" vertical="center"/>
    </xf>
    <xf numFmtId="3" fontId="9" fillId="0" borderId="0" xfId="1" applyNumberFormat="1" applyFont="1"/>
    <xf numFmtId="166" fontId="16" fillId="2" borderId="0" xfId="1" applyNumberFormat="1" applyFont="1" applyFill="1" applyBorder="1"/>
    <xf numFmtId="0" fontId="21" fillId="2" borderId="0" xfId="0" applyFont="1" applyFill="1" applyAlignment="1">
      <alignment horizontal="center" vertical="center"/>
    </xf>
    <xf numFmtId="0" fontId="17" fillId="2" borderId="0" xfId="0" applyFont="1" applyFill="1" applyAlignment="1">
      <alignment horizontal="center" vertical="center"/>
    </xf>
    <xf numFmtId="0" fontId="22" fillId="0" borderId="0" xfId="0" applyFont="1"/>
    <xf numFmtId="167" fontId="23" fillId="0" borderId="0" xfId="2" applyNumberFormat="1" applyFont="1" applyFill="1"/>
    <xf numFmtId="0" fontId="24" fillId="0" borderId="0" xfId="0" applyFont="1"/>
    <xf numFmtId="165" fontId="25" fillId="0" borderId="0" xfId="1" applyNumberFormat="1" applyFont="1" applyFill="1" applyAlignment="1"/>
    <xf numFmtId="165" fontId="25" fillId="2" borderId="0" xfId="1" applyNumberFormat="1" applyFont="1" applyFill="1" applyAlignment="1">
      <alignment horizontal="center" vertical="center"/>
    </xf>
    <xf numFmtId="0" fontId="25" fillId="0" borderId="0" xfId="0" applyFont="1"/>
    <xf numFmtId="0" fontId="26" fillId="0" borderId="0" xfId="0" applyFont="1"/>
    <xf numFmtId="0" fontId="26" fillId="2" borderId="0" xfId="0" applyFont="1" applyFill="1" applyAlignment="1">
      <alignment horizontal="center" vertical="center"/>
    </xf>
    <xf numFmtId="0" fontId="28" fillId="0" borderId="0" xfId="0" applyFont="1"/>
    <xf numFmtId="0" fontId="16" fillId="0" borderId="0" xfId="0" applyFont="1" applyAlignment="1">
      <alignment horizontal="center"/>
    </xf>
    <xf numFmtId="165" fontId="9" fillId="0" borderId="0" xfId="1" applyNumberFormat="1" applyFont="1" applyFill="1" applyAlignment="1"/>
    <xf numFmtId="165" fontId="27" fillId="0" borderId="0" xfId="1" applyNumberFormat="1" applyFont="1" applyFill="1" applyAlignment="1"/>
    <xf numFmtId="165" fontId="29" fillId="0" borderId="0" xfId="1" applyNumberFormat="1" applyFont="1" applyFill="1"/>
    <xf numFmtId="0" fontId="29" fillId="0" borderId="0" xfId="0" applyFont="1"/>
    <xf numFmtId="0" fontId="29" fillId="2" borderId="0" xfId="0" applyFont="1" applyFill="1" applyAlignment="1">
      <alignment horizontal="center" vertical="center"/>
    </xf>
    <xf numFmtId="43" fontId="11" fillId="0" borderId="0" xfId="1" applyFont="1" applyFill="1"/>
    <xf numFmtId="43" fontId="11" fillId="2" borderId="0" xfId="1" applyFont="1" applyFill="1" applyAlignment="1">
      <alignment horizontal="center" vertical="center"/>
    </xf>
    <xf numFmtId="0" fontId="11" fillId="2" borderId="0" xfId="0" applyFont="1" applyFill="1" applyAlignment="1">
      <alignment horizontal="center" vertical="center"/>
    </xf>
    <xf numFmtId="165" fontId="11" fillId="0" borderId="0" xfId="1" applyNumberFormat="1" applyFont="1" applyFill="1"/>
    <xf numFmtId="0" fontId="29" fillId="2" borderId="0" xfId="0" applyFont="1" applyFill="1"/>
    <xf numFmtId="0" fontId="30" fillId="0" borderId="0" xfId="0" applyFont="1" applyAlignment="1">
      <alignment vertical="center"/>
    </xf>
    <xf numFmtId="0" fontId="14" fillId="2" borderId="0" xfId="4" applyFont="1" applyFill="1" applyAlignment="1">
      <alignment horizontal="center" vertical="center"/>
    </xf>
    <xf numFmtId="0" fontId="9" fillId="0" borderId="0" xfId="0" applyFont="1" applyAlignment="1">
      <alignment horizontal="center"/>
    </xf>
    <xf numFmtId="165" fontId="10" fillId="5" borderId="0" xfId="0" applyNumberFormat="1" applyFont="1" applyFill="1" applyAlignment="1">
      <alignment horizontal="center" vertical="center"/>
    </xf>
    <xf numFmtId="164" fontId="31" fillId="5" borderId="0" xfId="1" applyNumberFormat="1" applyFont="1" applyFill="1" applyAlignment="1">
      <alignment horizontal="center" vertical="center"/>
    </xf>
    <xf numFmtId="164" fontId="31" fillId="5" borderId="0" xfId="1" applyNumberFormat="1" applyFont="1" applyFill="1" applyAlignment="1">
      <alignment horizontal="center"/>
    </xf>
    <xf numFmtId="14" fontId="31" fillId="5" borderId="0" xfId="1" applyNumberFormat="1" applyFont="1" applyFill="1" applyAlignment="1">
      <alignment horizontal="center"/>
    </xf>
    <xf numFmtId="0" fontId="14" fillId="0" borderId="0" xfId="4" applyFont="1" applyAlignment="1">
      <alignment horizontal="center"/>
    </xf>
    <xf numFmtId="166" fontId="9" fillId="0" borderId="0" xfId="2" applyNumberFormat="1" applyFont="1" applyFill="1" applyAlignment="1">
      <alignment horizontal="center"/>
    </xf>
    <xf numFmtId="0" fontId="7" fillId="0" borderId="0" xfId="0" applyFont="1"/>
    <xf numFmtId="0" fontId="7" fillId="2" borderId="0" xfId="0" applyFont="1" applyFill="1" applyAlignment="1">
      <alignment horizontal="center" vertical="center"/>
    </xf>
    <xf numFmtId="0" fontId="12" fillId="0" borderId="0" xfId="0" applyFont="1" applyAlignment="1">
      <alignment wrapText="1"/>
    </xf>
    <xf numFmtId="3" fontId="12" fillId="0" borderId="0" xfId="1" applyNumberFormat="1" applyFont="1" applyFill="1" applyBorder="1" applyAlignment="1">
      <alignment horizontal="center"/>
    </xf>
    <xf numFmtId="165" fontId="9" fillId="0" borderId="0" xfId="1" applyNumberFormat="1" applyFont="1" applyFill="1" applyAlignment="1">
      <alignment horizontal="center"/>
    </xf>
    <xf numFmtId="165" fontId="9" fillId="2" borderId="0" xfId="1" applyNumberFormat="1" applyFont="1" applyFill="1" applyAlignment="1">
      <alignment horizontal="center" vertical="center"/>
    </xf>
    <xf numFmtId="3" fontId="9" fillId="0" borderId="0" xfId="0" applyNumberFormat="1" applyFont="1" applyAlignment="1">
      <alignment horizontal="center"/>
    </xf>
    <xf numFmtId="165" fontId="12" fillId="0" borderId="0" xfId="1" applyNumberFormat="1" applyFont="1" applyFill="1"/>
    <xf numFmtId="165" fontId="12" fillId="2" borderId="0" xfId="1" applyNumberFormat="1" applyFont="1" applyFill="1" applyAlignment="1">
      <alignment horizontal="center" vertical="center"/>
    </xf>
    <xf numFmtId="3" fontId="12" fillId="0" borderId="0" xfId="1" applyNumberFormat="1" applyFont="1" applyFill="1" applyAlignment="1">
      <alignment horizontal="center"/>
    </xf>
    <xf numFmtId="165" fontId="9" fillId="0" borderId="0" xfId="1" applyNumberFormat="1" applyFont="1"/>
    <xf numFmtId="165" fontId="9" fillId="0" borderId="0" xfId="1" applyNumberFormat="1" applyFont="1" applyBorder="1"/>
    <xf numFmtId="165" fontId="13" fillId="0" borderId="0" xfId="4" applyNumberFormat="1" applyAlignment="1">
      <alignment horizontal="center" vertical="center"/>
    </xf>
    <xf numFmtId="165" fontId="10" fillId="0" borderId="0" xfId="1" applyNumberFormat="1" applyFont="1"/>
    <xf numFmtId="0" fontId="8" fillId="0" borderId="0" xfId="0" applyFont="1"/>
    <xf numFmtId="0" fontId="4" fillId="0" borderId="0" xfId="0" applyFont="1" applyAlignment="1">
      <alignment horizontal="center"/>
    </xf>
    <xf numFmtId="165" fontId="9" fillId="0" borderId="0" xfId="1" applyNumberFormat="1" applyFont="1" applyAlignment="1">
      <alignment horizontal="center"/>
    </xf>
    <xf numFmtId="165" fontId="9" fillId="0" borderId="0" xfId="1" applyNumberFormat="1" applyFont="1" applyBorder="1" applyAlignment="1">
      <alignment horizontal="center"/>
    </xf>
    <xf numFmtId="0" fontId="31" fillId="3" borderId="0" xfId="0" applyFont="1" applyFill="1" applyAlignment="1">
      <alignment vertical="center"/>
    </xf>
    <xf numFmtId="165" fontId="31" fillId="3" borderId="0" xfId="1" applyNumberFormat="1" applyFont="1" applyFill="1" applyBorder="1"/>
    <xf numFmtId="0" fontId="9" fillId="0" borderId="0" xfId="0" applyFont="1" applyAlignment="1">
      <alignment wrapText="1"/>
    </xf>
    <xf numFmtId="166" fontId="16" fillId="0" borderId="0" xfId="1" applyNumberFormat="1" applyFont="1"/>
    <xf numFmtId="165" fontId="32" fillId="0" borderId="0" xfId="1" applyNumberFormat="1" applyFont="1"/>
    <xf numFmtId="166" fontId="9" fillId="0" borderId="0" xfId="0" applyNumberFormat="1" applyFont="1"/>
    <xf numFmtId="165" fontId="31" fillId="3" borderId="0" xfId="1" applyNumberFormat="1" applyFont="1" applyFill="1" applyBorder="1" applyAlignment="1">
      <alignment vertical="center"/>
    </xf>
    <xf numFmtId="165" fontId="12" fillId="0" borderId="10" xfId="1" applyNumberFormat="1" applyFont="1" applyBorder="1"/>
    <xf numFmtId="165" fontId="12" fillId="0" borderId="0" xfId="1" applyNumberFormat="1" applyFont="1" applyBorder="1"/>
    <xf numFmtId="0" fontId="31" fillId="2" borderId="0" xfId="0" applyFont="1" applyFill="1" applyAlignment="1">
      <alignment vertical="center"/>
    </xf>
    <xf numFmtId="0" fontId="12" fillId="2" borderId="0" xfId="0" applyFont="1" applyFill="1"/>
    <xf numFmtId="165" fontId="31" fillId="2" borderId="0" xfId="1" applyNumberFormat="1" applyFont="1" applyFill="1" applyBorder="1" applyAlignment="1">
      <alignment vertical="center"/>
    </xf>
    <xf numFmtId="165" fontId="12" fillId="2" borderId="0" xfId="1" applyNumberFormat="1" applyFont="1" applyFill="1" applyBorder="1"/>
    <xf numFmtId="165" fontId="32" fillId="2" borderId="0" xfId="1" applyNumberFormat="1" applyFont="1" applyFill="1"/>
    <xf numFmtId="0" fontId="9" fillId="2" borderId="0" xfId="0" applyFont="1" applyFill="1"/>
    <xf numFmtId="0" fontId="31" fillId="2" borderId="0" xfId="0" applyFont="1" applyFill="1"/>
    <xf numFmtId="165" fontId="31" fillId="2" borderId="0" xfId="1" applyNumberFormat="1" applyFont="1" applyFill="1" applyBorder="1"/>
    <xf numFmtId="165" fontId="10" fillId="2" borderId="0" xfId="1" applyNumberFormat="1" applyFont="1" applyFill="1"/>
    <xf numFmtId="0" fontId="10" fillId="2" borderId="0" xfId="0" applyFont="1" applyFill="1"/>
    <xf numFmtId="165" fontId="31" fillId="2" borderId="0" xfId="1" applyNumberFormat="1" applyFont="1" applyFill="1" applyBorder="1" applyAlignment="1">
      <alignment horizontal="left" vertical="top"/>
    </xf>
    <xf numFmtId="165" fontId="32" fillId="0" borderId="0" xfId="1" applyNumberFormat="1" applyFont="1" applyBorder="1"/>
    <xf numFmtId="168" fontId="9" fillId="0" borderId="0" xfId="0" applyNumberFormat="1" applyFont="1" applyAlignment="1">
      <alignment horizontal="right"/>
    </xf>
    <xf numFmtId="0" fontId="16" fillId="2" borderId="0" xfId="0" applyFont="1" applyFill="1" applyAlignment="1">
      <alignment horizontal="center"/>
    </xf>
    <xf numFmtId="0" fontId="33" fillId="5" borderId="0" xfId="0" applyFont="1" applyFill="1" applyAlignment="1">
      <alignment horizontal="center" vertical="center"/>
    </xf>
    <xf numFmtId="14" fontId="18" fillId="2" borderId="0" xfId="1" applyNumberFormat="1" applyFont="1" applyFill="1" applyAlignment="1">
      <alignment horizontal="center"/>
    </xf>
    <xf numFmtId="165" fontId="9" fillId="2" borderId="0" xfId="1" applyNumberFormat="1" applyFont="1" applyFill="1" applyAlignment="1">
      <alignment horizontal="center"/>
    </xf>
    <xf numFmtId="165" fontId="9" fillId="2" borderId="0" xfId="1" applyNumberFormat="1" applyFont="1" applyFill="1"/>
    <xf numFmtId="3" fontId="9" fillId="0" borderId="0" xfId="2" applyNumberFormat="1" applyFont="1"/>
    <xf numFmtId="3" fontId="9" fillId="2" borderId="0" xfId="2" applyNumberFormat="1" applyFont="1" applyFill="1"/>
    <xf numFmtId="166" fontId="9" fillId="0" borderId="0" xfId="1" applyNumberFormat="1" applyFont="1"/>
    <xf numFmtId="166" fontId="9" fillId="2" borderId="0" xfId="1" applyNumberFormat="1" applyFont="1" applyFill="1"/>
    <xf numFmtId="3" fontId="9" fillId="2" borderId="0" xfId="2" applyNumberFormat="1" applyFont="1" applyFill="1" applyBorder="1"/>
    <xf numFmtId="165" fontId="9" fillId="2" borderId="0" xfId="1" applyNumberFormat="1" applyFont="1" applyFill="1" applyAlignment="1">
      <alignment horizontal="right"/>
    </xf>
    <xf numFmtId="0" fontId="31" fillId="5" borderId="0" xfId="0" applyFont="1" applyFill="1"/>
    <xf numFmtId="166" fontId="31" fillId="5" borderId="0" xfId="1" applyNumberFormat="1" applyFont="1" applyFill="1" applyBorder="1"/>
    <xf numFmtId="166" fontId="31" fillId="2" borderId="0" xfId="1" applyNumberFormat="1" applyFont="1" applyFill="1" applyBorder="1"/>
    <xf numFmtId="165" fontId="9" fillId="2" borderId="0" xfId="0" applyNumberFormat="1" applyFont="1" applyFill="1"/>
    <xf numFmtId="166" fontId="9" fillId="0" borderId="0" xfId="1" applyNumberFormat="1" applyFont="1" applyAlignment="1">
      <alignment horizontal="right"/>
    </xf>
    <xf numFmtId="166" fontId="9" fillId="2" borderId="0" xfId="1" applyNumberFormat="1" applyFont="1" applyFill="1" applyAlignment="1">
      <alignment horizontal="right"/>
    </xf>
    <xf numFmtId="0" fontId="31" fillId="0" borderId="0" xfId="0" applyFont="1"/>
    <xf numFmtId="166" fontId="31" fillId="0" borderId="0" xfId="1" applyNumberFormat="1" applyFont="1" applyFill="1" applyBorder="1"/>
    <xf numFmtId="0" fontId="34" fillId="0" borderId="0" xfId="0" applyFont="1"/>
    <xf numFmtId="0" fontId="18" fillId="5" borderId="0" xfId="0" applyFont="1" applyFill="1"/>
    <xf numFmtId="166" fontId="18" fillId="5" borderId="0" xfId="1" applyNumberFormat="1" applyFont="1" applyFill="1" applyBorder="1"/>
    <xf numFmtId="166" fontId="18" fillId="2" borderId="0" xfId="1" applyNumberFormat="1" applyFont="1" applyFill="1" applyBorder="1"/>
    <xf numFmtId="0" fontId="35" fillId="0" borderId="0" xfId="0" applyFont="1" applyAlignment="1">
      <alignment vertical="center"/>
    </xf>
    <xf numFmtId="0" fontId="36" fillId="2" borderId="0" xfId="0" applyFont="1" applyFill="1"/>
    <xf numFmtId="0" fontId="37" fillId="0" borderId="0" xfId="0" applyFont="1" applyAlignment="1">
      <alignment vertical="center"/>
    </xf>
    <xf numFmtId="0" fontId="12" fillId="2" borderId="5" xfId="5" applyFont="1" applyFill="1" applyBorder="1" applyAlignment="1">
      <alignment horizontal="left"/>
    </xf>
    <xf numFmtId="0" fontId="38" fillId="2" borderId="0" xfId="5" applyFont="1" applyFill="1" applyBorder="1" applyAlignment="1">
      <alignment horizontal="center"/>
    </xf>
    <xf numFmtId="0" fontId="38" fillId="2" borderId="0" xfId="5" applyFont="1" applyFill="1" applyAlignment="1">
      <alignment horizontal="center"/>
    </xf>
    <xf numFmtId="14" fontId="22" fillId="2" borderId="0" xfId="6" applyNumberFormat="1" applyFont="1" applyFill="1" applyAlignment="1">
      <alignment horizontal="center"/>
    </xf>
    <xf numFmtId="0" fontId="16" fillId="2" borderId="0" xfId="6" applyFill="1"/>
    <xf numFmtId="0" fontId="12" fillId="2" borderId="0" xfId="6" applyFont="1" applyFill="1"/>
    <xf numFmtId="165" fontId="12" fillId="2" borderId="10" xfId="7" applyNumberFormat="1" applyFont="1" applyFill="1" applyBorder="1"/>
    <xf numFmtId="0" fontId="0" fillId="6" borderId="0" xfId="0" applyFill="1"/>
    <xf numFmtId="0" fontId="9" fillId="6" borderId="0" xfId="0" applyFont="1" applyFill="1"/>
    <xf numFmtId="0" fontId="37" fillId="6" borderId="0" xfId="0" applyFont="1" applyFill="1" applyAlignment="1">
      <alignment vertical="center"/>
    </xf>
    <xf numFmtId="0" fontId="9" fillId="2" borderId="0" xfId="0" applyFont="1" applyFill="1" applyAlignment="1">
      <alignment horizontal="center"/>
    </xf>
    <xf numFmtId="3" fontId="9" fillId="6" borderId="0" xfId="0" applyNumberFormat="1" applyFont="1" applyFill="1"/>
    <xf numFmtId="0" fontId="0" fillId="6" borderId="0" xfId="0" applyFill="1" applyAlignment="1">
      <alignment horizontal="center"/>
    </xf>
    <xf numFmtId="0" fontId="16" fillId="6" borderId="0" xfId="0" applyFont="1" applyFill="1"/>
    <xf numFmtId="0" fontId="13" fillId="2" borderId="0" xfId="4" applyFill="1"/>
    <xf numFmtId="0" fontId="31" fillId="5" borderId="0" xfId="0" applyFont="1" applyFill="1" applyAlignment="1">
      <alignment vertical="center"/>
    </xf>
    <xf numFmtId="0" fontId="31" fillId="0" borderId="0" xfId="0" applyFont="1" applyAlignment="1">
      <alignment vertical="center"/>
    </xf>
    <xf numFmtId="0" fontId="32" fillId="2" borderId="0" xfId="0" applyFont="1" applyFill="1"/>
    <xf numFmtId="0" fontId="7" fillId="2" borderId="11" xfId="0" applyFont="1" applyFill="1" applyBorder="1" applyAlignment="1">
      <alignment vertical="center"/>
    </xf>
    <xf numFmtId="0" fontId="7" fillId="2" borderId="0" xfId="0" applyFont="1" applyFill="1" applyAlignment="1">
      <alignment vertical="center"/>
    </xf>
    <xf numFmtId="0" fontId="9" fillId="2" borderId="13" xfId="0" applyFont="1" applyFill="1" applyBorder="1"/>
    <xf numFmtId="165" fontId="9" fillId="2" borderId="13" xfId="1" applyNumberFormat="1" applyFont="1" applyFill="1" applyBorder="1"/>
    <xf numFmtId="0" fontId="7" fillId="2" borderId="1" xfId="0" applyFont="1" applyFill="1" applyBorder="1" applyAlignment="1">
      <alignment vertical="center"/>
    </xf>
    <xf numFmtId="0" fontId="7" fillId="2" borderId="13" xfId="0" applyFont="1" applyFill="1" applyBorder="1" applyAlignment="1">
      <alignment horizontal="center" vertical="center" wrapText="1"/>
    </xf>
    <xf numFmtId="166" fontId="16" fillId="2" borderId="13" xfId="1" applyNumberFormat="1" applyFont="1" applyFill="1" applyBorder="1"/>
    <xf numFmtId="0" fontId="9" fillId="2" borderId="11" xfId="0" applyFont="1" applyFill="1" applyBorder="1"/>
    <xf numFmtId="9" fontId="9" fillId="0" borderId="14" xfId="3" applyFont="1" applyFill="1" applyBorder="1" applyAlignment="1">
      <alignment horizontal="center"/>
    </xf>
    <xf numFmtId="0" fontId="9" fillId="2" borderId="6" xfId="0" applyFont="1" applyFill="1" applyBorder="1"/>
    <xf numFmtId="170" fontId="9" fillId="0" borderId="13" xfId="1" applyNumberFormat="1" applyFont="1" applyFill="1" applyBorder="1"/>
    <xf numFmtId="9" fontId="9" fillId="0" borderId="12" xfId="3" applyFont="1" applyFill="1" applyBorder="1" applyAlignment="1">
      <alignment horizontal="center"/>
    </xf>
    <xf numFmtId="0" fontId="7" fillId="2" borderId="13" xfId="0" applyFont="1" applyFill="1" applyBorder="1"/>
    <xf numFmtId="165" fontId="7" fillId="2" borderId="13" xfId="1" applyNumberFormat="1" applyFont="1" applyFill="1" applyBorder="1"/>
    <xf numFmtId="0" fontId="34" fillId="2" borderId="11" xfId="0" applyFont="1" applyFill="1" applyBorder="1"/>
    <xf numFmtId="9" fontId="10" fillId="2" borderId="0" xfId="3" applyFont="1" applyFill="1"/>
    <xf numFmtId="170" fontId="9" fillId="2" borderId="9" xfId="1" applyNumberFormat="1" applyFont="1" applyFill="1" applyBorder="1"/>
    <xf numFmtId="170" fontId="9" fillId="2" borderId="12" xfId="1" applyNumberFormat="1" applyFont="1" applyFill="1" applyBorder="1"/>
    <xf numFmtId="0" fontId="9" fillId="2" borderId="13" xfId="0" applyFont="1" applyFill="1" applyBorder="1" applyAlignment="1">
      <alignment wrapText="1"/>
    </xf>
    <xf numFmtId="170" fontId="9" fillId="2" borderId="13" xfId="1" applyNumberFormat="1" applyFont="1" applyFill="1" applyBorder="1"/>
    <xf numFmtId="170" fontId="9" fillId="2" borderId="14" xfId="1" applyNumberFormat="1" applyFont="1" applyFill="1" applyBorder="1"/>
    <xf numFmtId="0" fontId="16" fillId="2" borderId="13" xfId="0" applyFont="1" applyFill="1" applyBorder="1"/>
    <xf numFmtId="9" fontId="9" fillId="2" borderId="14" xfId="3" applyFont="1" applyFill="1" applyBorder="1"/>
    <xf numFmtId="0" fontId="9" fillId="2" borderId="9" xfId="0" applyFont="1" applyFill="1" applyBorder="1"/>
    <xf numFmtId="0" fontId="9" fillId="2" borderId="12" xfId="0" applyFont="1" applyFill="1" applyBorder="1"/>
    <xf numFmtId="0" fontId="16" fillId="2" borderId="13" xfId="0" applyFont="1" applyFill="1" applyBorder="1" applyAlignment="1">
      <alignment wrapText="1"/>
    </xf>
    <xf numFmtId="170" fontId="9" fillId="2" borderId="11" xfId="1" applyNumberFormat="1" applyFont="1" applyFill="1" applyBorder="1" applyAlignment="1">
      <alignment vertical="center"/>
    </xf>
    <xf numFmtId="0" fontId="9" fillId="0" borderId="11" xfId="0" applyFont="1" applyBorder="1"/>
    <xf numFmtId="0" fontId="9" fillId="2" borderId="2" xfId="0" applyFont="1" applyFill="1" applyBorder="1"/>
    <xf numFmtId="0" fontId="40" fillId="2" borderId="13" xfId="0" applyFont="1" applyFill="1" applyBorder="1"/>
    <xf numFmtId="0" fontId="7" fillId="2" borderId="0" xfId="0" applyFont="1" applyFill="1"/>
    <xf numFmtId="0" fontId="41" fillId="2" borderId="0" xfId="0" applyFont="1" applyFill="1" applyAlignment="1">
      <alignment horizontal="center"/>
    </xf>
    <xf numFmtId="0" fontId="12" fillId="2" borderId="5" xfId="8" applyFont="1" applyFill="1" applyBorder="1" applyAlignment="1">
      <alignment horizontal="left"/>
    </xf>
    <xf numFmtId="166" fontId="9" fillId="2" borderId="0" xfId="2" applyNumberFormat="1" applyFont="1" applyFill="1" applyAlignment="1">
      <alignment horizontal="center"/>
    </xf>
    <xf numFmtId="166" fontId="16" fillId="2" borderId="0" xfId="9" applyNumberFormat="1" applyFont="1" applyFill="1"/>
    <xf numFmtId="166" fontId="12" fillId="2" borderId="10" xfId="1" applyNumberFormat="1" applyFont="1" applyFill="1" applyBorder="1"/>
    <xf numFmtId="166" fontId="12" fillId="2" borderId="0" xfId="1" applyNumberFormat="1" applyFont="1" applyFill="1" applyBorder="1"/>
    <xf numFmtId="165" fontId="12" fillId="2" borderId="0" xfId="10" applyNumberFormat="1" applyFont="1" applyFill="1" applyBorder="1"/>
    <xf numFmtId="3" fontId="9" fillId="0" borderId="0" xfId="0" applyNumberFormat="1" applyFont="1"/>
    <xf numFmtId="3" fontId="0" fillId="0" borderId="0" xfId="0" applyNumberFormat="1"/>
    <xf numFmtId="0" fontId="0" fillId="0" borderId="0" xfId="0" applyAlignment="1">
      <alignment horizontal="right"/>
    </xf>
    <xf numFmtId="3" fontId="7" fillId="0" borderId="0" xfId="0" applyNumberFormat="1" applyFont="1"/>
    <xf numFmtId="0" fontId="13" fillId="0" borderId="0" xfId="4"/>
    <xf numFmtId="0" fontId="31" fillId="5" borderId="0" xfId="0" applyFont="1" applyFill="1" applyAlignment="1">
      <alignment horizontal="left" vertical="center"/>
    </xf>
    <xf numFmtId="0" fontId="16" fillId="2" borderId="0" xfId="8" applyFill="1" applyAlignment="1">
      <alignment horizontal="left"/>
    </xf>
    <xf numFmtId="166" fontId="16" fillId="2" borderId="0" xfId="1" applyNumberFormat="1" applyFont="1" applyFill="1"/>
    <xf numFmtId="165" fontId="16" fillId="2" borderId="0" xfId="10" applyNumberFormat="1" applyFont="1" applyFill="1"/>
    <xf numFmtId="165" fontId="12" fillId="2" borderId="10" xfId="10" applyNumberFormat="1" applyFont="1" applyFill="1" applyBorder="1"/>
    <xf numFmtId="41" fontId="12" fillId="2" borderId="10" xfId="2" applyFont="1" applyFill="1" applyBorder="1"/>
    <xf numFmtId="0" fontId="9" fillId="0" borderId="0" xfId="0" applyFont="1" applyAlignment="1">
      <alignment vertical="justify" wrapText="1"/>
    </xf>
    <xf numFmtId="0" fontId="7" fillId="0" borderId="0" xfId="0" applyFont="1" applyAlignment="1">
      <alignment horizontal="left" vertical="top" wrapText="1"/>
    </xf>
    <xf numFmtId="0" fontId="9" fillId="0" borderId="0" xfId="0" applyFont="1" applyAlignment="1">
      <alignment horizontal="left" vertical="top" wrapText="1"/>
    </xf>
    <xf numFmtId="0" fontId="9" fillId="0" borderId="0" xfId="0" applyFont="1" applyAlignment="1">
      <alignment vertical="top" wrapText="1"/>
    </xf>
    <xf numFmtId="3" fontId="1" fillId="0" borderId="5" xfId="2" applyNumberFormat="1" applyFont="1" applyBorder="1"/>
    <xf numFmtId="3" fontId="9" fillId="0" borderId="5" xfId="0" applyNumberFormat="1" applyFont="1" applyBorder="1" applyAlignment="1">
      <alignment vertical="justify" wrapText="1"/>
    </xf>
    <xf numFmtId="41" fontId="1" fillId="0" borderId="2" xfId="2" applyFont="1" applyBorder="1"/>
    <xf numFmtId="41" fontId="9" fillId="0" borderId="2" xfId="2" applyFont="1" applyBorder="1" applyAlignment="1">
      <alignment vertical="top" wrapText="1"/>
    </xf>
    <xf numFmtId="0" fontId="3" fillId="0" borderId="0" xfId="0" applyFont="1"/>
    <xf numFmtId="41" fontId="0" fillId="0" borderId="10" xfId="0" applyNumberFormat="1" applyBorder="1"/>
    <xf numFmtId="0" fontId="7" fillId="0" borderId="0" xfId="0" applyFont="1" applyAlignment="1">
      <alignment vertical="top" wrapText="1"/>
    </xf>
    <xf numFmtId="0" fontId="14" fillId="6" borderId="0" xfId="4" applyFont="1" applyFill="1"/>
    <xf numFmtId="0" fontId="4" fillId="6" borderId="0" xfId="0" applyFont="1" applyFill="1"/>
    <xf numFmtId="0" fontId="7" fillId="6" borderId="11" xfId="0" applyFont="1" applyFill="1" applyBorder="1"/>
    <xf numFmtId="0" fontId="9" fillId="6" borderId="12" xfId="0" applyFont="1" applyFill="1" applyBorder="1"/>
    <xf numFmtId="0" fontId="31" fillId="2" borderId="0" xfId="0" applyFont="1" applyFill="1" applyAlignment="1">
      <alignment horizontal="left" vertical="center"/>
    </xf>
    <xf numFmtId="0" fontId="9" fillId="6" borderId="0" xfId="0" applyFont="1" applyFill="1" applyAlignment="1">
      <alignment horizontal="right"/>
    </xf>
    <xf numFmtId="0" fontId="4" fillId="6" borderId="0" xfId="0" applyFont="1" applyFill="1" applyAlignment="1">
      <alignment horizontal="left"/>
    </xf>
    <xf numFmtId="0" fontId="44" fillId="6" borderId="0" xfId="11" applyFont="1" applyFill="1"/>
    <xf numFmtId="3" fontId="44" fillId="6" borderId="0" xfId="11" applyNumberFormat="1" applyFont="1" applyFill="1"/>
    <xf numFmtId="0" fontId="22" fillId="8" borderId="15" xfId="11" applyFont="1" applyFill="1" applyBorder="1" applyAlignment="1">
      <alignment vertical="center"/>
    </xf>
    <xf numFmtId="0" fontId="45" fillId="6" borderId="0" xfId="11" applyFont="1" applyFill="1"/>
    <xf numFmtId="0" fontId="0" fillId="2" borderId="0" xfId="0" applyFill="1"/>
    <xf numFmtId="0" fontId="43" fillId="8" borderId="15" xfId="11" applyFont="1" applyFill="1" applyBorder="1" applyAlignment="1">
      <alignment vertical="center"/>
    </xf>
    <xf numFmtId="0" fontId="44" fillId="2" borderId="0" xfId="11" applyFont="1" applyFill="1"/>
    <xf numFmtId="3" fontId="44" fillId="2" borderId="0" xfId="11" applyNumberFormat="1" applyFont="1" applyFill="1"/>
    <xf numFmtId="0" fontId="43" fillId="7" borderId="16" xfId="11" applyFont="1" applyFill="1" applyBorder="1" applyAlignment="1">
      <alignment horizontal="center" vertical="center"/>
    </xf>
    <xf numFmtId="0" fontId="43" fillId="7" borderId="17" xfId="11" applyFont="1" applyFill="1" applyBorder="1" applyAlignment="1">
      <alignment horizontal="center" vertical="center" wrapText="1"/>
    </xf>
    <xf numFmtId="0" fontId="0" fillId="3" borderId="0" xfId="0" applyFill="1"/>
    <xf numFmtId="0" fontId="43" fillId="7" borderId="20" xfId="11" applyFont="1" applyFill="1" applyBorder="1" applyAlignment="1">
      <alignment vertical="center"/>
    </xf>
    <xf numFmtId="0" fontId="43" fillId="7" borderId="20" xfId="11" applyFont="1" applyFill="1" applyBorder="1" applyAlignment="1">
      <alignment vertical="center" wrapText="1"/>
    </xf>
    <xf numFmtId="0" fontId="31" fillId="5" borderId="21" xfId="8" quotePrefix="1" applyFont="1" applyFill="1" applyBorder="1" applyAlignment="1">
      <alignment horizontal="center"/>
    </xf>
    <xf numFmtId="0" fontId="31" fillId="5" borderId="22" xfId="8" quotePrefix="1" applyFont="1" applyFill="1" applyBorder="1" applyAlignment="1">
      <alignment horizontal="center"/>
    </xf>
    <xf numFmtId="0" fontId="41" fillId="0" borderId="0" xfId="0" applyFont="1"/>
    <xf numFmtId="0" fontId="16" fillId="0" borderId="3" xfId="11" applyBorder="1"/>
    <xf numFmtId="166" fontId="16" fillId="6" borderId="23" xfId="12" applyNumberFormat="1" applyFont="1" applyFill="1" applyBorder="1"/>
    <xf numFmtId="166" fontId="16" fillId="6" borderId="7" xfId="12" applyNumberFormat="1" applyFont="1" applyFill="1" applyBorder="1"/>
    <xf numFmtId="169" fontId="16" fillId="6" borderId="3" xfId="12" applyFont="1" applyFill="1" applyBorder="1" applyAlignment="1">
      <alignment horizontal="right"/>
    </xf>
    <xf numFmtId="165" fontId="16" fillId="6" borderId="7" xfId="1" applyNumberFormat="1" applyFont="1" applyFill="1" applyBorder="1"/>
    <xf numFmtId="166" fontId="16" fillId="2" borderId="7" xfId="12" applyNumberFormat="1" applyFont="1" applyFill="1" applyBorder="1"/>
    <xf numFmtId="0" fontId="16" fillId="6" borderId="0" xfId="11" applyFill="1"/>
    <xf numFmtId="166" fontId="16" fillId="6" borderId="0" xfId="12" applyNumberFormat="1" applyFont="1" applyFill="1" applyBorder="1"/>
    <xf numFmtId="0" fontId="41" fillId="6" borderId="0" xfId="0" applyFont="1" applyFill="1"/>
    <xf numFmtId="166" fontId="16" fillId="6" borderId="3" xfId="12" applyNumberFormat="1" applyFont="1" applyFill="1" applyBorder="1"/>
    <xf numFmtId="166" fontId="16" fillId="6" borderId="7" xfId="12" quotePrefix="1" applyNumberFormat="1" applyFont="1" applyFill="1" applyBorder="1"/>
    <xf numFmtId="166" fontId="12" fillId="6" borderId="7" xfId="12" applyNumberFormat="1" applyFont="1" applyFill="1" applyBorder="1"/>
    <xf numFmtId="166" fontId="12" fillId="6" borderId="3" xfId="12" applyNumberFormat="1" applyFont="1" applyFill="1" applyBorder="1"/>
    <xf numFmtId="0" fontId="16" fillId="6" borderId="3" xfId="11" applyFill="1" applyBorder="1"/>
    <xf numFmtId="0" fontId="22" fillId="9" borderId="13" xfId="11" applyFont="1" applyFill="1" applyBorder="1"/>
    <xf numFmtId="166" fontId="22" fillId="9" borderId="13" xfId="12" applyNumberFormat="1" applyFont="1" applyFill="1" applyBorder="1"/>
    <xf numFmtId="166" fontId="22" fillId="0" borderId="13" xfId="12" applyNumberFormat="1" applyFont="1" applyFill="1" applyBorder="1"/>
    <xf numFmtId="3" fontId="22" fillId="6" borderId="0" xfId="11" applyNumberFormat="1" applyFont="1" applyFill="1"/>
    <xf numFmtId="166" fontId="0" fillId="6" borderId="0" xfId="0" applyNumberFormat="1" applyFill="1"/>
    <xf numFmtId="3" fontId="0" fillId="6" borderId="0" xfId="0" applyNumberFormat="1" applyFill="1"/>
    <xf numFmtId="0" fontId="16" fillId="2" borderId="0" xfId="0" applyFont="1" applyFill="1"/>
    <xf numFmtId="166" fontId="0" fillId="0" borderId="0" xfId="0" applyNumberFormat="1"/>
    <xf numFmtId="3" fontId="41" fillId="6" borderId="0" xfId="0" applyNumberFormat="1" applyFont="1" applyFill="1"/>
    <xf numFmtId="0" fontId="7" fillId="6" borderId="0" xfId="0" applyFont="1" applyFill="1" applyAlignment="1">
      <alignment vertical="justify" wrapText="1"/>
    </xf>
    <xf numFmtId="0" fontId="9" fillId="6" borderId="0" xfId="0" applyFont="1" applyFill="1" applyAlignment="1">
      <alignment vertical="justify" wrapText="1"/>
    </xf>
    <xf numFmtId="0" fontId="9" fillId="2" borderId="0" xfId="0" applyFont="1" applyFill="1" applyAlignment="1">
      <alignment vertical="justify" wrapText="1"/>
    </xf>
    <xf numFmtId="0" fontId="9" fillId="6" borderId="0" xfId="0" applyFont="1" applyFill="1" applyAlignment="1">
      <alignment horizontal="left" vertical="top" wrapText="1"/>
    </xf>
    <xf numFmtId="0" fontId="9" fillId="6" borderId="0" xfId="0" applyFont="1" applyFill="1" applyAlignment="1">
      <alignment vertical="top" wrapText="1"/>
    </xf>
    <xf numFmtId="0" fontId="3" fillId="6" borderId="0" xfId="0" applyFont="1" applyFill="1"/>
    <xf numFmtId="166" fontId="7" fillId="2" borderId="10" xfId="2" applyNumberFormat="1" applyFont="1" applyFill="1" applyBorder="1" applyAlignment="1">
      <alignment horizontal="center"/>
    </xf>
    <xf numFmtId="0" fontId="7" fillId="6" borderId="0" xfId="0" applyFont="1" applyFill="1" applyAlignment="1">
      <alignment vertical="top" wrapText="1"/>
    </xf>
    <xf numFmtId="0" fontId="9" fillId="6" borderId="0" xfId="0" applyFont="1" applyFill="1" applyAlignment="1">
      <alignment horizontal="center"/>
    </xf>
    <xf numFmtId="0" fontId="31" fillId="5" borderId="5" xfId="8" applyFont="1" applyFill="1" applyBorder="1" applyAlignment="1">
      <alignment horizontal="center"/>
    </xf>
    <xf numFmtId="0" fontId="7" fillId="10" borderId="0" xfId="0" applyFont="1" applyFill="1"/>
    <xf numFmtId="0" fontId="3" fillId="10" borderId="0" xfId="0" applyFont="1" applyFill="1" applyAlignment="1">
      <alignment horizontal="center"/>
    </xf>
    <xf numFmtId="0" fontId="12" fillId="10" borderId="0" xfId="8" applyFont="1" applyFill="1" applyAlignment="1">
      <alignment horizontal="center"/>
    </xf>
    <xf numFmtId="165" fontId="12" fillId="10" borderId="0" xfId="1" applyNumberFormat="1" applyFont="1" applyFill="1" applyBorder="1" applyAlignment="1">
      <alignment horizontal="center"/>
    </xf>
    <xf numFmtId="0" fontId="0" fillId="0" borderId="0" xfId="0" applyAlignment="1">
      <alignment horizontal="center"/>
    </xf>
    <xf numFmtId="0" fontId="16" fillId="2" borderId="0" xfId="8" applyFill="1" applyAlignment="1">
      <alignment horizontal="center"/>
    </xf>
    <xf numFmtId="165" fontId="16" fillId="2" borderId="0" xfId="1" applyNumberFormat="1" applyFont="1" applyFill="1" applyBorder="1" applyAlignment="1"/>
    <xf numFmtId="165" fontId="16" fillId="2" borderId="0" xfId="1" applyNumberFormat="1" applyFont="1" applyFill="1" applyBorder="1" applyAlignment="1">
      <alignment horizontal="center"/>
    </xf>
    <xf numFmtId="3" fontId="16" fillId="2" borderId="0" xfId="1" applyNumberFormat="1" applyFont="1" applyFill="1" applyBorder="1" applyAlignment="1">
      <alignment horizontal="right"/>
    </xf>
    <xf numFmtId="165" fontId="16" fillId="2" borderId="0" xfId="1" applyNumberFormat="1" applyFont="1" applyFill="1" applyBorder="1" applyAlignment="1">
      <alignment horizontal="right"/>
    </xf>
    <xf numFmtId="3" fontId="16" fillId="0" borderId="0" xfId="1" applyNumberFormat="1" applyFont="1" applyFill="1" applyAlignment="1">
      <alignment horizontal="right"/>
    </xf>
    <xf numFmtId="165" fontId="12" fillId="10" borderId="0" xfId="1" quotePrefix="1" applyNumberFormat="1" applyFont="1" applyFill="1" applyAlignment="1">
      <alignment horizontal="center"/>
    </xf>
    <xf numFmtId="165" fontId="16" fillId="2" borderId="0" xfId="1" quotePrefix="1" applyNumberFormat="1" applyFont="1" applyFill="1" applyAlignment="1">
      <alignment horizontal="center"/>
    </xf>
    <xf numFmtId="3" fontId="16" fillId="2" borderId="0" xfId="1" quotePrefix="1" applyNumberFormat="1" applyFont="1" applyFill="1" applyAlignment="1">
      <alignment horizontal="right"/>
    </xf>
    <xf numFmtId="165" fontId="16" fillId="2" borderId="0" xfId="1" applyNumberFormat="1" applyFont="1" applyFill="1" applyAlignment="1">
      <alignment horizontal="center"/>
    </xf>
    <xf numFmtId="166" fontId="12" fillId="10" borderId="10" xfId="1" applyNumberFormat="1" applyFont="1" applyFill="1" applyBorder="1"/>
    <xf numFmtId="0" fontId="12" fillId="2" borderId="0" xfId="8" applyFont="1" applyFill="1" applyAlignment="1">
      <alignment horizontal="center"/>
    </xf>
    <xf numFmtId="0" fontId="41" fillId="2" borderId="0" xfId="0" applyFont="1" applyFill="1"/>
    <xf numFmtId="0" fontId="3" fillId="0" borderId="0" xfId="0" applyFont="1" applyAlignment="1">
      <alignment horizontal="center"/>
    </xf>
    <xf numFmtId="166" fontId="12" fillId="2" borderId="0" xfId="1" applyNumberFormat="1" applyFont="1" applyFill="1"/>
    <xf numFmtId="0" fontId="9" fillId="10" borderId="0" xfId="0" applyFont="1" applyFill="1"/>
    <xf numFmtId="166" fontId="16" fillId="10" borderId="10" xfId="1" applyNumberFormat="1" applyFont="1" applyFill="1" applyBorder="1"/>
    <xf numFmtId="0" fontId="46" fillId="5" borderId="0" xfId="0" applyFont="1" applyFill="1" applyAlignment="1">
      <alignment vertical="center"/>
    </xf>
    <xf numFmtId="0" fontId="11" fillId="0" borderId="0" xfId="0" applyFont="1" applyAlignment="1">
      <alignment vertical="center"/>
    </xf>
    <xf numFmtId="0" fontId="3" fillId="0" borderId="5" xfId="0" applyFont="1" applyBorder="1" applyAlignment="1">
      <alignment horizontal="center"/>
    </xf>
    <xf numFmtId="0" fontId="3" fillId="0" borderId="5" xfId="0" applyFont="1" applyBorder="1" applyAlignment="1">
      <alignment horizontal="center" vertical="center"/>
    </xf>
    <xf numFmtId="0" fontId="12" fillId="2" borderId="5" xfId="8" applyFont="1" applyFill="1" applyBorder="1" applyAlignment="1">
      <alignment horizontal="center"/>
    </xf>
    <xf numFmtId="0" fontId="7" fillId="10" borderId="0" xfId="0" applyFont="1" applyFill="1" applyAlignment="1">
      <alignment horizontal="right"/>
    </xf>
    <xf numFmtId="0" fontId="7" fillId="10" borderId="0" xfId="0" applyFont="1" applyFill="1" applyAlignment="1">
      <alignment horizontal="center"/>
    </xf>
    <xf numFmtId="166" fontId="7" fillId="10" borderId="0" xfId="2" applyNumberFormat="1" applyFont="1" applyFill="1" applyAlignment="1">
      <alignment horizontal="center"/>
    </xf>
    <xf numFmtId="0" fontId="7" fillId="10" borderId="0" xfId="0" applyFont="1" applyFill="1" applyAlignment="1">
      <alignment horizontal="left"/>
    </xf>
    <xf numFmtId="166" fontId="9" fillId="2" borderId="0" xfId="2" applyNumberFormat="1" applyFont="1" applyFill="1" applyBorder="1" applyAlignment="1">
      <alignment horizontal="center"/>
    </xf>
    <xf numFmtId="166" fontId="7" fillId="0" borderId="0" xfId="2" applyNumberFormat="1" applyFont="1" applyFill="1" applyAlignment="1">
      <alignment horizontal="center"/>
    </xf>
    <xf numFmtId="0" fontId="7" fillId="0" borderId="0" xfId="0" applyFont="1" applyAlignment="1">
      <alignment horizontal="left"/>
    </xf>
    <xf numFmtId="0" fontId="9" fillId="10" borderId="0" xfId="0" applyFont="1" applyFill="1" applyAlignment="1">
      <alignment horizontal="right"/>
    </xf>
    <xf numFmtId="0" fontId="9" fillId="10" borderId="0" xfId="0" applyFont="1" applyFill="1" applyAlignment="1">
      <alignment horizontal="center"/>
    </xf>
    <xf numFmtId="165" fontId="7" fillId="10" borderId="24" xfId="1" applyNumberFormat="1" applyFont="1" applyFill="1" applyBorder="1"/>
    <xf numFmtId="0" fontId="9" fillId="10" borderId="0" xfId="0" applyFont="1" applyFill="1" applyAlignment="1">
      <alignment horizontal="left"/>
    </xf>
    <xf numFmtId="0" fontId="7" fillId="0" borderId="5" xfId="0" applyFont="1" applyBorder="1" applyAlignment="1">
      <alignment horizontal="center"/>
    </xf>
    <xf numFmtId="14" fontId="16" fillId="0" borderId="0" xfId="0" applyNumberFormat="1" applyFont="1" applyAlignment="1">
      <alignment horizontal="center"/>
    </xf>
    <xf numFmtId="165" fontId="7" fillId="0" borderId="24" xfId="1" applyNumberFormat="1" applyFont="1" applyBorder="1"/>
    <xf numFmtId="14" fontId="9" fillId="0" borderId="0" xfId="0" applyNumberFormat="1" applyFont="1" applyAlignment="1">
      <alignment horizontal="center"/>
    </xf>
    <xf numFmtId="0" fontId="16" fillId="0" borderId="0" xfId="0" applyFont="1"/>
    <xf numFmtId="14" fontId="9" fillId="0" borderId="0" xfId="0" applyNumberFormat="1" applyFont="1" applyAlignment="1">
      <alignment horizontal="right"/>
    </xf>
    <xf numFmtId="165" fontId="7" fillId="0" borderId="2" xfId="1" applyNumberFormat="1" applyFont="1" applyBorder="1"/>
    <xf numFmtId="165" fontId="7" fillId="10" borderId="10" xfId="0" applyNumberFormat="1" applyFont="1" applyFill="1" applyBorder="1"/>
    <xf numFmtId="0" fontId="9" fillId="0" borderId="0" xfId="0" applyFont="1" applyAlignment="1">
      <alignment vertical="center"/>
    </xf>
    <xf numFmtId="0" fontId="7" fillId="0" borderId="5" xfId="0" applyFont="1" applyBorder="1" applyAlignment="1">
      <alignment horizontal="center" vertical="center"/>
    </xf>
    <xf numFmtId="0" fontId="34" fillId="10" borderId="0" xfId="0" applyFont="1" applyFill="1"/>
    <xf numFmtId="0" fontId="9" fillId="0" borderId="5" xfId="0" applyFont="1" applyBorder="1" applyAlignment="1">
      <alignment horizontal="center"/>
    </xf>
    <xf numFmtId="0" fontId="47" fillId="10" borderId="0" xfId="0" applyFont="1" applyFill="1"/>
    <xf numFmtId="0" fontId="47" fillId="10" borderId="0" xfId="0" applyFont="1" applyFill="1" applyAlignment="1">
      <alignment horizontal="center"/>
    </xf>
    <xf numFmtId="165" fontId="48" fillId="10" borderId="0" xfId="0" applyNumberFormat="1" applyFont="1" applyFill="1"/>
    <xf numFmtId="0" fontId="47" fillId="0" borderId="0" xfId="0" applyFont="1"/>
    <xf numFmtId="0" fontId="7" fillId="6" borderId="0" xfId="0" applyFont="1" applyFill="1" applyAlignment="1">
      <alignment horizontal="center" vertical="center" wrapText="1"/>
    </xf>
    <xf numFmtId="41" fontId="9" fillId="6" borderId="0" xfId="2" applyFont="1" applyFill="1"/>
    <xf numFmtId="0" fontId="34" fillId="6" borderId="0" xfId="0" applyFont="1" applyFill="1" applyAlignment="1">
      <alignment horizontal="left" vertical="top" wrapText="1"/>
    </xf>
    <xf numFmtId="0" fontId="7" fillId="6" borderId="0" xfId="0" applyFont="1" applyFill="1"/>
    <xf numFmtId="41" fontId="9" fillId="6" borderId="2" xfId="2" applyFont="1" applyFill="1" applyBorder="1"/>
    <xf numFmtId="41" fontId="9" fillId="6" borderId="0" xfId="2" applyFont="1" applyFill="1" applyBorder="1"/>
    <xf numFmtId="0" fontId="7" fillId="6" borderId="0" xfId="0" applyFont="1" applyFill="1" applyAlignment="1">
      <alignment vertical="center" wrapText="1"/>
    </xf>
    <xf numFmtId="165" fontId="9" fillId="6" borderId="0" xfId="1" applyNumberFormat="1" applyFont="1" applyFill="1"/>
    <xf numFmtId="41" fontId="7" fillId="6" borderId="10" xfId="2" applyFont="1" applyFill="1" applyBorder="1"/>
    <xf numFmtId="41" fontId="7" fillId="6" borderId="0" xfId="2" applyFont="1" applyFill="1" applyBorder="1"/>
    <xf numFmtId="0" fontId="13" fillId="6" borderId="0" xfId="4" applyFill="1"/>
    <xf numFmtId="0" fontId="3" fillId="6" borderId="0" xfId="0" applyFont="1" applyFill="1" applyAlignment="1">
      <alignment horizontal="center" vertical="center"/>
    </xf>
    <xf numFmtId="165" fontId="7" fillId="6" borderId="10" xfId="1" applyNumberFormat="1" applyFont="1" applyFill="1" applyBorder="1"/>
    <xf numFmtId="0" fontId="31" fillId="0" borderId="0" xfId="0" applyFont="1" applyAlignment="1">
      <alignment vertical="center" wrapText="1"/>
    </xf>
    <xf numFmtId="0" fontId="9" fillId="0" borderId="0" xfId="0" applyFont="1"/>
    <xf numFmtId="0" fontId="14" fillId="0" borderId="0" xfId="4" applyFont="1"/>
    <xf numFmtId="0" fontId="50" fillId="0" borderId="0" xfId="0" applyFont="1"/>
    <xf numFmtId="165" fontId="9" fillId="0" borderId="5" xfId="1" applyNumberFormat="1" applyFont="1" applyBorder="1"/>
    <xf numFmtId="165" fontId="7" fillId="0" borderId="0" xfId="1" applyNumberFormat="1" applyFont="1"/>
    <xf numFmtId="165" fontId="7" fillId="0" borderId="10" xfId="1" applyNumberFormat="1" applyFont="1" applyBorder="1"/>
    <xf numFmtId="0" fontId="7" fillId="6" borderId="5" xfId="0" applyFont="1" applyFill="1" applyBorder="1"/>
    <xf numFmtId="165" fontId="9" fillId="6" borderId="5" xfId="1" applyNumberFormat="1" applyFont="1" applyFill="1" applyBorder="1"/>
    <xf numFmtId="0" fontId="14" fillId="2" borderId="0" xfId="4" applyFont="1" applyFill="1"/>
    <xf numFmtId="0" fontId="31" fillId="0" borderId="0" xfId="0" applyFont="1" applyAlignment="1">
      <alignment horizontal="center" vertical="center"/>
    </xf>
    <xf numFmtId="0" fontId="34" fillId="2" borderId="0" xfId="0" applyFont="1" applyFill="1"/>
    <xf numFmtId="165" fontId="7" fillId="2" borderId="10" xfId="1" applyNumberFormat="1" applyFont="1" applyFill="1" applyBorder="1"/>
    <xf numFmtId="0" fontId="3" fillId="2" borderId="0" xfId="0" applyFont="1" applyFill="1"/>
    <xf numFmtId="165" fontId="2" fillId="0" borderId="0" xfId="1" applyNumberFormat="1" applyFont="1" applyFill="1" applyAlignment="1">
      <alignment horizontal="center" vertical="center"/>
    </xf>
    <xf numFmtId="0" fontId="37" fillId="0" borderId="3" xfId="0" applyFont="1" applyBorder="1" applyAlignment="1">
      <alignment vertical="center"/>
    </xf>
    <xf numFmtId="0" fontId="51" fillId="0" borderId="0" xfId="0" applyFont="1"/>
    <xf numFmtId="0" fontId="9" fillId="0" borderId="3" xfId="0" applyFont="1" applyBorder="1" applyAlignment="1">
      <alignment vertical="center"/>
    </xf>
    <xf numFmtId="165" fontId="3" fillId="2" borderId="10" xfId="1" applyNumberFormat="1" applyFont="1" applyFill="1" applyBorder="1"/>
    <xf numFmtId="165" fontId="1" fillId="2" borderId="0" xfId="1" applyNumberFormat="1" applyFont="1" applyFill="1"/>
    <xf numFmtId="0" fontId="52" fillId="6" borderId="0" xfId="0" applyFont="1" applyFill="1"/>
    <xf numFmtId="0" fontId="52" fillId="0" borderId="0" xfId="0" applyFont="1"/>
    <xf numFmtId="0" fontId="2" fillId="5" borderId="26" xfId="0" applyFont="1" applyFill="1" applyBorder="1"/>
    <xf numFmtId="0" fontId="53" fillId="5" borderId="27" xfId="0" applyFont="1" applyFill="1" applyBorder="1" applyAlignment="1">
      <alignment vertical="center" wrapText="1"/>
    </xf>
    <xf numFmtId="0" fontId="31" fillId="5" borderId="29" xfId="0" applyFont="1" applyFill="1" applyBorder="1" applyAlignment="1">
      <alignment horizontal="center" vertical="center" wrapText="1"/>
    </xf>
    <xf numFmtId="0" fontId="54" fillId="6" borderId="0" xfId="0" applyFont="1" applyFill="1"/>
    <xf numFmtId="0" fontId="54" fillId="0" borderId="0" xfId="0" applyFont="1"/>
    <xf numFmtId="0" fontId="16" fillId="0" borderId="30" xfId="0" applyFont="1" applyBorder="1" applyAlignment="1">
      <alignment vertical="center" wrapText="1"/>
    </xf>
    <xf numFmtId="165" fontId="16" fillId="0" borderId="31" xfId="1" applyNumberFormat="1" applyFont="1" applyBorder="1" applyAlignment="1">
      <alignment horizontal="right" vertical="center" wrapText="1"/>
    </xf>
    <xf numFmtId="3" fontId="16" fillId="0" borderId="31" xfId="1" applyNumberFormat="1" applyFont="1" applyBorder="1" applyAlignment="1">
      <alignment horizontal="right" vertical="center" wrapText="1"/>
    </xf>
    <xf numFmtId="165" fontId="16" fillId="0" borderId="31" xfId="1" applyNumberFormat="1" applyFont="1" applyBorder="1" applyAlignment="1">
      <alignment horizontal="center" vertical="center" wrapText="1"/>
    </xf>
    <xf numFmtId="0" fontId="16" fillId="0" borderId="32" xfId="0" applyFont="1" applyBorder="1" applyAlignment="1">
      <alignment vertical="center" wrapText="1"/>
    </xf>
    <xf numFmtId="43" fontId="16" fillId="0" borderId="31" xfId="1" applyFont="1" applyBorder="1" applyAlignment="1">
      <alignment horizontal="center" vertical="center" wrapText="1"/>
    </xf>
    <xf numFmtId="3" fontId="16" fillId="0" borderId="31" xfId="1" applyNumberFormat="1" applyFont="1" applyFill="1" applyBorder="1" applyAlignment="1">
      <alignment horizontal="right" vertical="center" wrapText="1"/>
    </xf>
    <xf numFmtId="165" fontId="16" fillId="0" borderId="31" xfId="1" applyNumberFormat="1" applyFont="1" applyFill="1" applyBorder="1" applyAlignment="1">
      <alignment horizontal="center" vertical="center" wrapText="1"/>
    </xf>
    <xf numFmtId="0" fontId="16" fillId="0" borderId="32" xfId="0" applyFont="1" applyBorder="1" applyAlignment="1">
      <alignment horizontal="left" vertical="center" wrapText="1"/>
    </xf>
    <xf numFmtId="0" fontId="16" fillId="0" borderId="33" xfId="0" applyFont="1" applyBorder="1" applyAlignment="1">
      <alignment vertical="center" wrapText="1"/>
    </xf>
    <xf numFmtId="165" fontId="16" fillId="0" borderId="31" xfId="1" applyNumberFormat="1" applyFont="1" applyFill="1" applyBorder="1" applyAlignment="1">
      <alignment horizontal="right" vertical="center" wrapText="1"/>
    </xf>
    <xf numFmtId="0" fontId="12" fillId="0" borderId="34" xfId="0" applyFont="1" applyBorder="1" applyAlignment="1">
      <alignment vertical="center" wrapText="1"/>
    </xf>
    <xf numFmtId="165" fontId="12" fillId="0" borderId="35" xfId="1" applyNumberFormat="1" applyFont="1" applyBorder="1" applyAlignment="1">
      <alignment horizontal="center" vertical="center" wrapText="1"/>
    </xf>
    <xf numFmtId="165" fontId="52" fillId="6" borderId="0" xfId="0" applyNumberFormat="1" applyFont="1" applyFill="1"/>
    <xf numFmtId="0" fontId="16" fillId="6" borderId="0" xfId="0" applyFont="1" applyFill="1" applyAlignment="1">
      <alignment horizontal="right"/>
    </xf>
    <xf numFmtId="0" fontId="49" fillId="6" borderId="0" xfId="0" applyFont="1" applyFill="1"/>
    <xf numFmtId="3" fontId="49" fillId="6" borderId="0" xfId="0" applyNumberFormat="1" applyFont="1" applyFill="1"/>
    <xf numFmtId="0" fontId="49" fillId="0" borderId="0" xfId="0" applyFont="1"/>
    <xf numFmtId="3" fontId="37" fillId="6" borderId="0" xfId="0" applyNumberFormat="1" applyFont="1" applyFill="1"/>
    <xf numFmtId="0" fontId="37" fillId="6" borderId="0" xfId="0" applyFont="1" applyFill="1"/>
    <xf numFmtId="9" fontId="37" fillId="6" borderId="0" xfId="3" applyFont="1" applyFill="1" applyBorder="1"/>
    <xf numFmtId="166" fontId="37" fillId="6" borderId="0" xfId="13" applyNumberFormat="1" applyFont="1" applyFill="1" applyBorder="1"/>
    <xf numFmtId="9" fontId="35" fillId="6" borderId="0" xfId="3" applyFont="1" applyFill="1" applyBorder="1" applyAlignment="1"/>
    <xf numFmtId="166" fontId="35" fillId="6" borderId="0" xfId="13" applyNumberFormat="1" applyFont="1" applyFill="1" applyBorder="1"/>
    <xf numFmtId="3" fontId="35" fillId="6" borderId="0" xfId="0" applyNumberFormat="1" applyFont="1" applyFill="1"/>
    <xf numFmtId="0" fontId="35" fillId="6" borderId="0" xfId="0" applyFont="1" applyFill="1"/>
    <xf numFmtId="41" fontId="37" fillId="6" borderId="10" xfId="2" applyFont="1" applyFill="1" applyBorder="1" applyAlignment="1">
      <alignment horizontal="center"/>
    </xf>
    <xf numFmtId="166" fontId="37" fillId="6" borderId="0" xfId="13" applyNumberFormat="1" applyFont="1" applyFill="1" applyBorder="1" applyAlignment="1">
      <alignment horizontal="center"/>
    </xf>
    <xf numFmtId="0" fontId="35" fillId="6" borderId="0" xfId="0" applyFont="1" applyFill="1" applyAlignment="1">
      <alignment horizontal="center"/>
    </xf>
    <xf numFmtId="0" fontId="7" fillId="6" borderId="0" xfId="0" applyFont="1" applyFill="1" applyAlignment="1">
      <alignment horizontal="center"/>
    </xf>
    <xf numFmtId="170" fontId="9" fillId="2" borderId="0" xfId="1" applyNumberFormat="1" applyFont="1" applyFill="1"/>
    <xf numFmtId="170" fontId="9" fillId="2" borderId="0" xfId="0" applyNumberFormat="1" applyFont="1" applyFill="1"/>
    <xf numFmtId="0" fontId="31" fillId="2" borderId="0" xfId="0" applyFont="1" applyFill="1" applyAlignment="1">
      <alignment horizontal="left"/>
    </xf>
    <xf numFmtId="165" fontId="37" fillId="6" borderId="0" xfId="1" applyNumberFormat="1" applyFont="1" applyFill="1" applyBorder="1"/>
    <xf numFmtId="41" fontId="35" fillId="6" borderId="10" xfId="2" applyFont="1" applyFill="1" applyBorder="1"/>
    <xf numFmtId="43" fontId="35" fillId="6" borderId="10" xfId="1" applyFont="1" applyFill="1" applyBorder="1"/>
    <xf numFmtId="9" fontId="35" fillId="6" borderId="0" xfId="3" applyFont="1" applyFill="1" applyBorder="1"/>
    <xf numFmtId="3" fontId="37" fillId="6" borderId="0" xfId="3" applyNumberFormat="1" applyFont="1" applyFill="1" applyBorder="1"/>
    <xf numFmtId="41" fontId="37" fillId="6" borderId="10" xfId="2" applyFont="1" applyFill="1" applyBorder="1"/>
    <xf numFmtId="0" fontId="32" fillId="6" borderId="0" xfId="0" applyFont="1" applyFill="1"/>
    <xf numFmtId="0" fontId="16" fillId="6" borderId="0" xfId="0" applyFont="1" applyFill="1" applyAlignment="1">
      <alignment wrapText="1"/>
    </xf>
    <xf numFmtId="0" fontId="32" fillId="6" borderId="0" xfId="0" applyFont="1" applyFill="1" applyAlignment="1">
      <alignment wrapText="1"/>
    </xf>
    <xf numFmtId="0" fontId="12" fillId="6" borderId="0" xfId="0" applyFont="1" applyFill="1" applyAlignment="1">
      <alignment wrapText="1"/>
    </xf>
    <xf numFmtId="0" fontId="37" fillId="0" borderId="0" xfId="0" applyFont="1"/>
    <xf numFmtId="0" fontId="12" fillId="2" borderId="13" xfId="0" applyFont="1" applyFill="1" applyBorder="1" applyAlignment="1">
      <alignment horizontal="center" vertical="center" wrapText="1"/>
    </xf>
    <xf numFmtId="0" fontId="16" fillId="2" borderId="11" xfId="14" applyFont="1" applyFill="1" applyBorder="1" applyAlignment="1">
      <alignment horizontal="left"/>
    </xf>
    <xf numFmtId="1" fontId="16" fillId="2" borderId="13" xfId="0" applyNumberFormat="1" applyFont="1" applyFill="1" applyBorder="1"/>
    <xf numFmtId="3" fontId="16" fillId="2" borderId="13" xfId="0" applyNumberFormat="1" applyFont="1" applyFill="1" applyBorder="1" applyAlignment="1">
      <alignment horizontal="right"/>
    </xf>
    <xf numFmtId="0" fontId="16" fillId="2" borderId="13" xfId="0" applyFont="1" applyFill="1" applyBorder="1" applyAlignment="1">
      <alignment vertical="top" wrapText="1"/>
    </xf>
    <xf numFmtId="0" fontId="12" fillId="2" borderId="13" xfId="0" applyFont="1" applyFill="1" applyBorder="1" applyAlignment="1">
      <alignment horizontal="left" vertical="center" wrapText="1"/>
    </xf>
    <xf numFmtId="3" fontId="12" fillId="2" borderId="13" xfId="0" applyNumberFormat="1" applyFont="1" applyFill="1" applyBorder="1" applyAlignment="1">
      <alignment horizontal="right" vertical="center" wrapText="1"/>
    </xf>
    <xf numFmtId="0" fontId="12" fillId="6" borderId="0" xfId="0" applyFont="1" applyFill="1" applyAlignment="1">
      <alignment horizontal="left"/>
    </xf>
    <xf numFmtId="0" fontId="16" fillId="2" borderId="36" xfId="0" applyFont="1" applyFill="1" applyBorder="1"/>
    <xf numFmtId="0" fontId="16" fillId="6" borderId="0" xfId="0" applyFont="1" applyFill="1" applyAlignment="1">
      <alignment horizontal="center"/>
    </xf>
    <xf numFmtId="0" fontId="7" fillId="2" borderId="0" xfId="0" applyFont="1" applyFill="1" applyAlignment="1">
      <alignment horizontal="justify" vertical="center"/>
    </xf>
    <xf numFmtId="0" fontId="37" fillId="2" borderId="0" xfId="0" applyFont="1" applyFill="1" applyAlignment="1">
      <alignment horizontal="left" vertical="top"/>
    </xf>
    <xf numFmtId="0" fontId="37" fillId="2" borderId="0" xfId="0" applyFont="1" applyFill="1" applyAlignment="1">
      <alignment vertical="top"/>
    </xf>
    <xf numFmtId="0" fontId="16" fillId="2" borderId="0" xfId="0" applyFont="1" applyFill="1" applyAlignment="1">
      <alignment vertical="center" wrapText="1"/>
    </xf>
    <xf numFmtId="0" fontId="14" fillId="0" borderId="0" xfId="4" applyFont="1" applyAlignment="1">
      <alignment horizontal="center" vertical="center"/>
    </xf>
    <xf numFmtId="0" fontId="57" fillId="12" borderId="0" xfId="0" applyFont="1" applyFill="1"/>
    <xf numFmtId="0" fontId="57" fillId="8" borderId="0" xfId="0" applyFont="1" applyFill="1"/>
    <xf numFmtId="0" fontId="7" fillId="13" borderId="0" xfId="0" applyFont="1" applyFill="1"/>
    <xf numFmtId="0" fontId="9" fillId="13" borderId="0" xfId="0" applyFont="1" applyFill="1"/>
    <xf numFmtId="0" fontId="47" fillId="13" borderId="0" xfId="0" applyFont="1" applyFill="1"/>
    <xf numFmtId="0" fontId="35" fillId="0" borderId="13" xfId="0" applyFont="1" applyBorder="1" applyAlignment="1">
      <alignment horizontal="center" vertical="center" wrapText="1"/>
    </xf>
    <xf numFmtId="14" fontId="31" fillId="5" borderId="12" xfId="1" applyNumberFormat="1" applyFont="1" applyFill="1" applyBorder="1" applyAlignment="1">
      <alignment horizontal="center"/>
    </xf>
    <xf numFmtId="0" fontId="35" fillId="0" borderId="1" xfId="0" applyFont="1" applyBorder="1" applyAlignment="1">
      <alignment horizontal="left" vertical="center" wrapText="1"/>
    </xf>
    <xf numFmtId="0" fontId="35" fillId="0" borderId="2" xfId="0" applyFont="1" applyBorder="1" applyAlignment="1">
      <alignment horizontal="left" vertical="center" wrapText="1"/>
    </xf>
    <xf numFmtId="0" fontId="37" fillId="0" borderId="13" xfId="0" applyFont="1" applyBorder="1"/>
    <xf numFmtId="0" fontId="37" fillId="0" borderId="13" xfId="0" applyFont="1" applyBorder="1" applyAlignment="1">
      <alignment horizontal="center" vertical="center" wrapText="1"/>
    </xf>
    <xf numFmtId="41" fontId="37" fillId="0" borderId="13" xfId="2" applyFont="1" applyBorder="1" applyAlignment="1">
      <alignment horizontal="right" vertical="center" wrapText="1"/>
    </xf>
    <xf numFmtId="3" fontId="37" fillId="0" borderId="12" xfId="0" applyNumberFormat="1" applyFont="1" applyBorder="1"/>
    <xf numFmtId="3" fontId="37" fillId="0" borderId="11" xfId="0" applyNumberFormat="1" applyFont="1" applyBorder="1"/>
    <xf numFmtId="3" fontId="37" fillId="0" borderId="13" xfId="0" applyNumberFormat="1" applyFont="1" applyBorder="1"/>
    <xf numFmtId="0" fontId="35" fillId="0" borderId="13" xfId="0" applyFont="1" applyBorder="1" applyAlignment="1">
      <alignment vertical="center" wrapText="1"/>
    </xf>
    <xf numFmtId="3" fontId="35" fillId="0" borderId="13" xfId="0" applyNumberFormat="1" applyFont="1" applyBorder="1" applyAlignment="1">
      <alignment horizontal="right" vertical="center" wrapText="1"/>
    </xf>
    <xf numFmtId="0" fontId="35" fillId="0" borderId="11" xfId="0" applyFont="1" applyBorder="1" applyAlignment="1">
      <alignment horizontal="left" vertical="center"/>
    </xf>
    <xf numFmtId="0" fontId="35" fillId="0" borderId="9" xfId="0" applyFont="1" applyBorder="1" applyAlignment="1">
      <alignment horizontal="center" vertical="center"/>
    </xf>
    <xf numFmtId="3" fontId="35" fillId="0" borderId="13" xfId="0" applyNumberFormat="1" applyFont="1" applyBorder="1" applyAlignment="1">
      <alignment horizontal="right" vertical="center"/>
    </xf>
    <xf numFmtId="3" fontId="35" fillId="0" borderId="12" xfId="0" applyNumberFormat="1" applyFont="1" applyBorder="1" applyAlignment="1">
      <alignment horizontal="right" vertical="center"/>
    </xf>
    <xf numFmtId="0" fontId="35" fillId="0" borderId="0" xfId="0" applyFont="1" applyAlignment="1">
      <alignment horizontal="center" vertical="center"/>
    </xf>
    <xf numFmtId="0" fontId="35" fillId="0" borderId="11" xfId="0" applyFont="1" applyBorder="1" applyAlignment="1">
      <alignment horizontal="left" vertical="center" wrapText="1"/>
    </xf>
    <xf numFmtId="0" fontId="35" fillId="0" borderId="9" xfId="0" applyFont="1" applyBorder="1" applyAlignment="1">
      <alignment horizontal="left" vertical="center" wrapText="1"/>
    </xf>
    <xf numFmtId="0" fontId="35" fillId="0" borderId="12" xfId="0" applyFont="1" applyBorder="1" applyAlignment="1">
      <alignment horizontal="left" vertical="center" wrapText="1"/>
    </xf>
    <xf numFmtId="0" fontId="37" fillId="0" borderId="11" xfId="0" applyFont="1" applyBorder="1"/>
    <xf numFmtId="0" fontId="37" fillId="0" borderId="8" xfId="0" applyFont="1" applyBorder="1" applyAlignment="1">
      <alignment horizontal="center" vertical="center" wrapText="1"/>
    </xf>
    <xf numFmtId="3" fontId="37" fillId="0" borderId="8" xfId="0" applyNumberFormat="1" applyFont="1" applyBorder="1"/>
    <xf numFmtId="3" fontId="37" fillId="0" borderId="14" xfId="0" applyNumberFormat="1" applyFont="1" applyBorder="1"/>
    <xf numFmtId="172" fontId="16" fillId="0" borderId="0" xfId="1" applyNumberFormat="1" applyFont="1"/>
    <xf numFmtId="0" fontId="35" fillId="0" borderId="13" xfId="0" applyFont="1" applyBorder="1" applyAlignment="1">
      <alignment vertical="center"/>
    </xf>
    <xf numFmtId="0" fontId="16" fillId="13" borderId="0" xfId="0" applyFont="1" applyFill="1"/>
    <xf numFmtId="14" fontId="31" fillId="5" borderId="9" xfId="1" applyNumberFormat="1" applyFont="1" applyFill="1" applyBorder="1" applyAlignment="1">
      <alignment horizontal="center"/>
    </xf>
    <xf numFmtId="0" fontId="35" fillId="2" borderId="1" xfId="0" applyFont="1" applyFill="1" applyBorder="1" applyAlignment="1">
      <alignment horizontal="center" vertical="center" wrapText="1"/>
    </xf>
    <xf numFmtId="0" fontId="35" fillId="2" borderId="2" xfId="0" applyFont="1" applyFill="1" applyBorder="1" applyAlignment="1">
      <alignment horizontal="center" vertical="center" wrapText="1"/>
    </xf>
    <xf numFmtId="14" fontId="31" fillId="2" borderId="2" xfId="1" applyNumberFormat="1" applyFont="1" applyFill="1" applyBorder="1" applyAlignment="1">
      <alignment horizontal="center"/>
    </xf>
    <xf numFmtId="0" fontId="16" fillId="8" borderId="0" xfId="0" applyFont="1" applyFill="1"/>
    <xf numFmtId="0" fontId="9" fillId="0" borderId="0" xfId="0" applyFont="1"/>
    <xf numFmtId="0" fontId="9" fillId="0" borderId="0" xfId="0" applyFont="1" applyBorder="1"/>
    <xf numFmtId="0" fontId="31" fillId="5" borderId="0" xfId="0" applyFont="1" applyFill="1" applyBorder="1" applyAlignment="1">
      <alignment vertical="center"/>
    </xf>
    <xf numFmtId="0" fontId="7" fillId="0" borderId="0" xfId="0" applyFont="1" applyAlignment="1">
      <alignment vertical="center"/>
    </xf>
    <xf numFmtId="0" fontId="7" fillId="0" borderId="0" xfId="0" applyFont="1" applyBorder="1" applyAlignment="1">
      <alignment vertical="center"/>
    </xf>
    <xf numFmtId="0" fontId="31" fillId="5" borderId="1" xfId="0" applyFont="1" applyFill="1" applyBorder="1" applyAlignment="1">
      <alignment vertical="center"/>
    </xf>
    <xf numFmtId="0" fontId="31" fillId="5" borderId="2" xfId="0" applyFont="1" applyFill="1" applyBorder="1" applyAlignment="1">
      <alignment vertical="center"/>
    </xf>
    <xf numFmtId="0" fontId="31" fillId="5" borderId="37" xfId="0" applyFont="1" applyFill="1" applyBorder="1" applyAlignment="1">
      <alignment vertical="center"/>
    </xf>
    <xf numFmtId="0" fontId="9" fillId="0" borderId="0" xfId="0" applyFont="1" applyAlignment="1">
      <alignment vertical="center" wrapText="1"/>
    </xf>
    <xf numFmtId="0" fontId="9" fillId="0" borderId="3" xfId="0" applyFont="1" applyBorder="1" applyAlignment="1">
      <alignment horizontal="left" vertical="center"/>
    </xf>
    <xf numFmtId="0" fontId="9" fillId="0" borderId="23" xfId="0" applyFont="1" applyBorder="1"/>
    <xf numFmtId="0" fontId="41" fillId="0" borderId="0" xfId="0" applyFont="1" applyAlignment="1">
      <alignment vertical="center" wrapText="1"/>
    </xf>
    <xf numFmtId="3" fontId="3" fillId="0" borderId="0" xfId="0" applyNumberFormat="1" applyFont="1" applyAlignment="1">
      <alignment horizontal="center"/>
    </xf>
    <xf numFmtId="166" fontId="16" fillId="2" borderId="0" xfId="1" applyNumberFormat="1" applyFont="1" applyFill="1" applyAlignment="1">
      <alignment horizontal="right" vertical="center"/>
    </xf>
    <xf numFmtId="166" fontId="16" fillId="10" borderId="10" xfId="1" applyNumberFormat="1" applyFont="1" applyFill="1" applyBorder="1" applyAlignment="1">
      <alignment horizontal="right" vertical="center"/>
    </xf>
    <xf numFmtId="0" fontId="0" fillId="0" borderId="0" xfId="0" applyAlignment="1">
      <alignment horizontal="right" vertical="center"/>
    </xf>
    <xf numFmtId="174" fontId="31" fillId="5" borderId="0" xfId="1" applyNumberFormat="1" applyFont="1" applyFill="1" applyAlignment="1">
      <alignment horizontal="center"/>
    </xf>
    <xf numFmtId="0" fontId="9" fillId="0" borderId="0" xfId="0" applyFont="1"/>
    <xf numFmtId="170" fontId="9" fillId="2" borderId="8" xfId="1" applyNumberFormat="1" applyFont="1" applyFill="1" applyBorder="1"/>
    <xf numFmtId="170" fontId="9" fillId="0" borderId="13" xfId="1" applyNumberFormat="1" applyFont="1" applyFill="1" applyBorder="1" applyAlignment="1">
      <alignment horizontal="center"/>
    </xf>
    <xf numFmtId="0" fontId="9" fillId="0" borderId="0" xfId="0" applyFont="1"/>
    <xf numFmtId="0" fontId="16" fillId="0" borderId="0" xfId="0" applyFont="1" applyAlignment="1">
      <alignment horizontal="center"/>
    </xf>
    <xf numFmtId="0" fontId="9" fillId="0" borderId="0" xfId="0" applyFont="1"/>
    <xf numFmtId="0" fontId="0" fillId="0" borderId="0" xfId="0"/>
    <xf numFmtId="165" fontId="7" fillId="10" borderId="0" xfId="0" applyNumberFormat="1" applyFont="1" applyFill="1" applyBorder="1"/>
    <xf numFmtId="0" fontId="0" fillId="6" borderId="0" xfId="0" applyFill="1" applyBorder="1"/>
    <xf numFmtId="0" fontId="58" fillId="0" borderId="0" xfId="0" applyFont="1"/>
    <xf numFmtId="0" fontId="59" fillId="0" borderId="0" xfId="4" applyFont="1"/>
    <xf numFmtId="0" fontId="58" fillId="0" borderId="0" xfId="0" applyFont="1" applyFill="1"/>
    <xf numFmtId="0" fontId="58" fillId="0" borderId="0" xfId="0" applyFont="1" applyFill="1" applyBorder="1"/>
    <xf numFmtId="0" fontId="62" fillId="0" borderId="0" xfId="0" applyFont="1" applyFill="1" applyAlignment="1">
      <alignment vertical="center"/>
    </xf>
    <xf numFmtId="0" fontId="65" fillId="6" borderId="0" xfId="0" applyFont="1" applyFill="1" applyBorder="1"/>
    <xf numFmtId="0" fontId="60" fillId="5" borderId="0" xfId="0" applyFont="1" applyFill="1" applyBorder="1" applyAlignment="1">
      <alignment horizontal="center" vertical="center"/>
    </xf>
    <xf numFmtId="0" fontId="65" fillId="6" borderId="0" xfId="0" applyFont="1" applyFill="1" applyBorder="1" applyAlignment="1"/>
    <xf numFmtId="0" fontId="65" fillId="6" borderId="0" xfId="0" applyFont="1" applyFill="1"/>
    <xf numFmtId="0" fontId="66" fillId="6" borderId="0" xfId="0" applyFont="1" applyFill="1" applyBorder="1" applyAlignment="1">
      <alignment horizontal="center"/>
    </xf>
    <xf numFmtId="0" fontId="67" fillId="0" borderId="0" xfId="0" applyFont="1" applyFill="1" applyBorder="1" applyAlignment="1">
      <alignment horizontal="center" wrapText="1"/>
    </xf>
    <xf numFmtId="0" fontId="68" fillId="6" borderId="0" xfId="0" applyFont="1" applyFill="1" applyBorder="1"/>
    <xf numFmtId="0" fontId="68" fillId="6" borderId="0" xfId="0" applyFont="1" applyFill="1"/>
    <xf numFmtId="0" fontId="61" fillId="0" borderId="0" xfId="0" applyFont="1" applyBorder="1"/>
    <xf numFmtId="0" fontId="69" fillId="0" borderId="0" xfId="0" applyFont="1" applyBorder="1"/>
    <xf numFmtId="3" fontId="69" fillId="0" borderId="0" xfId="1" applyNumberFormat="1" applyFont="1" applyBorder="1"/>
    <xf numFmtId="3" fontId="69" fillId="0" borderId="5" xfId="1" applyNumberFormat="1" applyFont="1" applyBorder="1"/>
    <xf numFmtId="3" fontId="58" fillId="6" borderId="0" xfId="0" applyNumberFormat="1" applyFont="1" applyFill="1" applyBorder="1"/>
    <xf numFmtId="0" fontId="58" fillId="6" borderId="0" xfId="0" applyFont="1" applyFill="1" applyBorder="1"/>
    <xf numFmtId="0" fontId="58" fillId="6" borderId="5" xfId="0" applyFont="1" applyFill="1" applyBorder="1"/>
    <xf numFmtId="0" fontId="58" fillId="6" borderId="9" xfId="0" applyFont="1" applyFill="1" applyBorder="1"/>
    <xf numFmtId="3" fontId="58" fillId="6" borderId="38" xfId="0" applyNumberFormat="1" applyFont="1" applyFill="1" applyBorder="1"/>
    <xf numFmtId="0" fontId="70" fillId="6" borderId="0" xfId="0" applyFont="1" applyFill="1" applyBorder="1"/>
    <xf numFmtId="3" fontId="58" fillId="6" borderId="9" xfId="0" applyNumberFormat="1" applyFont="1" applyFill="1" applyBorder="1"/>
    <xf numFmtId="3" fontId="58" fillId="6" borderId="10" xfId="0" applyNumberFormat="1" applyFont="1" applyFill="1" applyBorder="1"/>
    <xf numFmtId="0" fontId="66" fillId="6" borderId="0" xfId="0" applyFont="1" applyFill="1" applyBorder="1"/>
    <xf numFmtId="3" fontId="61" fillId="0" borderId="0" xfId="0" applyNumberFormat="1" applyFont="1" applyBorder="1"/>
    <xf numFmtId="41" fontId="67" fillId="6" borderId="0" xfId="2" applyFont="1" applyFill="1" applyBorder="1"/>
    <xf numFmtId="0" fontId="65" fillId="0" borderId="0" xfId="0" applyFont="1" applyFill="1" applyAlignment="1">
      <alignment vertical="justify" wrapText="1"/>
    </xf>
    <xf numFmtId="0" fontId="58" fillId="0" borderId="0" xfId="0" applyFont="1" applyFill="1" applyAlignment="1">
      <alignment horizontal="left" vertical="justify" wrapText="1"/>
    </xf>
    <xf numFmtId="0" fontId="69" fillId="0" borderId="0" xfId="0" applyFont="1" applyFill="1" applyAlignment="1">
      <alignment horizontal="left" vertical="justify" wrapText="1"/>
    </xf>
    <xf numFmtId="0" fontId="69" fillId="0" borderId="0" xfId="0" applyFont="1" applyFill="1"/>
    <xf numFmtId="0" fontId="62" fillId="0" borderId="0" xfId="0" applyFont="1" applyFill="1"/>
    <xf numFmtId="0" fontId="9" fillId="0" borderId="0" xfId="0" applyFont="1"/>
    <xf numFmtId="0" fontId="0" fillId="0" borderId="0" xfId="0"/>
    <xf numFmtId="0" fontId="26" fillId="0" borderId="0" xfId="0" applyFont="1" applyAlignment="1">
      <alignment horizontal="left" vertical="center"/>
    </xf>
    <xf numFmtId="0" fontId="9" fillId="0" borderId="0" xfId="0" applyFont="1"/>
    <xf numFmtId="0" fontId="18" fillId="5" borderId="0" xfId="0" applyFont="1" applyFill="1" applyAlignment="1">
      <alignment horizontal="left" vertical="center"/>
    </xf>
    <xf numFmtId="165" fontId="25" fillId="0" borderId="0" xfId="1" applyNumberFormat="1" applyFont="1" applyFill="1" applyAlignment="1">
      <alignment horizontal="center"/>
    </xf>
    <xf numFmtId="0" fontId="12" fillId="2" borderId="0" xfId="0" applyFont="1" applyFill="1" applyAlignment="1">
      <alignment horizontal="left" vertical="center"/>
    </xf>
    <xf numFmtId="0" fontId="12" fillId="0" borderId="0" xfId="0" applyFont="1" applyAlignment="1">
      <alignment horizontal="left"/>
    </xf>
    <xf numFmtId="0" fontId="18" fillId="5" borderId="0" xfId="0" applyFont="1" applyFill="1" applyAlignment="1">
      <alignment horizontal="left"/>
    </xf>
    <xf numFmtId="0" fontId="12" fillId="0" borderId="0" xfId="0" applyFont="1" applyAlignment="1">
      <alignment horizontal="center"/>
    </xf>
    <xf numFmtId="0" fontId="16" fillId="0" borderId="0" xfId="0" applyFont="1" applyAlignment="1">
      <alignment horizontal="center"/>
    </xf>
    <xf numFmtId="0" fontId="12" fillId="0" borderId="0" xfId="0" applyFont="1" applyAlignment="1">
      <alignment horizontal="left" vertical="center"/>
    </xf>
    <xf numFmtId="0" fontId="9" fillId="0" borderId="0" xfId="0" applyFont="1" applyAlignment="1">
      <alignment horizontal="center"/>
    </xf>
    <xf numFmtId="3" fontId="9" fillId="0" borderId="0" xfId="0" applyNumberFormat="1" applyFont="1" applyAlignment="1">
      <alignment horizontal="center"/>
    </xf>
    <xf numFmtId="165" fontId="31" fillId="5" borderId="0" xfId="1" applyNumberFormat="1" applyFont="1" applyFill="1" applyAlignment="1">
      <alignment horizontal="center" vertical="center" wrapText="1"/>
    </xf>
    <xf numFmtId="165" fontId="31" fillId="5" borderId="5" xfId="1" applyNumberFormat="1" applyFont="1" applyFill="1" applyBorder="1" applyAlignment="1">
      <alignment horizontal="center" vertical="center" wrapText="1"/>
    </xf>
    <xf numFmtId="0" fontId="31" fillId="0" borderId="0" xfId="0" applyFont="1" applyAlignment="1">
      <alignment horizontal="center" vertical="center" wrapText="1"/>
    </xf>
    <xf numFmtId="0" fontId="4" fillId="0" borderId="0" xfId="0" applyFont="1" applyAlignment="1">
      <alignment horizontal="center"/>
    </xf>
    <xf numFmtId="0" fontId="31" fillId="5" borderId="0" xfId="0" applyFont="1" applyFill="1" applyAlignment="1">
      <alignment horizontal="center" vertical="center" wrapText="1"/>
    </xf>
    <xf numFmtId="0" fontId="9" fillId="0" borderId="3" xfId="0" applyFont="1" applyBorder="1" applyAlignment="1">
      <alignment vertical="center" wrapText="1"/>
    </xf>
    <xf numFmtId="0" fontId="41" fillId="0" borderId="0" xfId="0" applyFont="1" applyBorder="1" applyAlignment="1">
      <alignment vertical="center" wrapText="1"/>
    </xf>
    <xf numFmtId="0" fontId="41" fillId="0" borderId="23" xfId="0" applyFont="1" applyBorder="1" applyAlignment="1">
      <alignment vertical="center" wrapText="1"/>
    </xf>
    <xf numFmtId="0" fontId="9" fillId="0" borderId="0" xfId="0" applyFont="1" applyAlignment="1">
      <alignment vertical="center" wrapText="1"/>
    </xf>
    <xf numFmtId="0" fontId="41" fillId="0" borderId="0" xfId="0" applyFont="1" applyAlignment="1">
      <alignment vertical="center" wrapText="1"/>
    </xf>
    <xf numFmtId="0" fontId="9" fillId="0" borderId="0" xfId="0" applyFont="1" applyBorder="1" applyAlignment="1">
      <alignment vertical="center" wrapText="1"/>
    </xf>
    <xf numFmtId="0" fontId="7" fillId="0" borderId="0" xfId="0" applyFont="1" applyAlignment="1">
      <alignment horizontal="left" vertical="center"/>
    </xf>
    <xf numFmtId="0" fontId="9" fillId="0" borderId="1" xfId="0" applyFont="1" applyBorder="1" applyAlignment="1">
      <alignment vertical="center" wrapText="1"/>
    </xf>
    <xf numFmtId="0" fontId="41" fillId="0" borderId="2" xfId="0" applyFont="1" applyBorder="1" applyAlignment="1">
      <alignment vertical="center" wrapText="1"/>
    </xf>
    <xf numFmtId="0" fontId="41" fillId="0" borderId="37" xfId="0" applyFont="1" applyBorder="1" applyAlignment="1">
      <alignment vertical="center" wrapText="1"/>
    </xf>
    <xf numFmtId="0" fontId="58" fillId="0" borderId="0" xfId="0" applyFont="1" applyFill="1" applyBorder="1" applyAlignment="1">
      <alignment horizontal="justify" vertical="justify" wrapText="1"/>
    </xf>
    <xf numFmtId="0" fontId="62" fillId="0" borderId="0" xfId="0" applyFont="1" applyFill="1" applyBorder="1" applyAlignment="1">
      <alignment horizontal="left" vertical="justify" wrapText="1"/>
    </xf>
    <xf numFmtId="0" fontId="69" fillId="0" borderId="0" xfId="0" applyFont="1" applyFill="1" applyBorder="1" applyAlignment="1">
      <alignment horizontal="left" vertical="justify" wrapText="1"/>
    </xf>
    <xf numFmtId="0" fontId="58" fillId="0" borderId="0" xfId="0" applyFont="1" applyAlignment="1">
      <alignment horizontal="left" vertical="top" wrapText="1"/>
    </xf>
    <xf numFmtId="0" fontId="58" fillId="0" borderId="0" xfId="0" applyFont="1" applyFill="1" applyAlignment="1">
      <alignment horizontal="left" vertical="justify" wrapText="1"/>
    </xf>
    <xf numFmtId="0" fontId="58" fillId="0" borderId="0" xfId="0" applyFont="1" applyFill="1" applyBorder="1" applyAlignment="1">
      <alignment horizontal="left" vertical="justify" wrapText="1"/>
    </xf>
    <xf numFmtId="0" fontId="63" fillId="0" borderId="0" xfId="0" applyFont="1" applyBorder="1" applyAlignment="1">
      <alignment horizontal="left" vertical="top" wrapText="1"/>
    </xf>
    <xf numFmtId="0" fontId="61" fillId="0" borderId="0" xfId="0" applyFont="1" applyFill="1" applyBorder="1" applyAlignment="1">
      <alignment horizontal="left" vertical="justify" wrapText="1"/>
    </xf>
    <xf numFmtId="0" fontId="58" fillId="0" borderId="0" xfId="0" applyFont="1" applyFill="1" applyBorder="1" applyAlignment="1">
      <alignment horizontal="justify" vertical="justify"/>
    </xf>
    <xf numFmtId="0" fontId="60" fillId="5" borderId="0" xfId="0" applyFont="1" applyFill="1" applyBorder="1" applyAlignment="1">
      <alignment horizontal="left" vertical="center"/>
    </xf>
    <xf numFmtId="0" fontId="31" fillId="5" borderId="0" xfId="0" applyFont="1" applyFill="1" applyAlignment="1">
      <alignment horizontal="left"/>
    </xf>
    <xf numFmtId="0" fontId="9" fillId="2" borderId="0" xfId="0" applyFont="1" applyFill="1" applyAlignment="1">
      <alignment horizontal="center"/>
    </xf>
    <xf numFmtId="0" fontId="17" fillId="2" borderId="11" xfId="0" applyFont="1" applyFill="1" applyBorder="1" applyAlignment="1">
      <alignment horizontal="center"/>
    </xf>
    <xf numFmtId="0" fontId="17" fillId="2" borderId="12" xfId="0" applyFont="1" applyFill="1" applyBorder="1" applyAlignment="1">
      <alignment horizontal="center"/>
    </xf>
    <xf numFmtId="0" fontId="9" fillId="2" borderId="11" xfId="0" applyFont="1" applyFill="1" applyBorder="1" applyAlignment="1">
      <alignment horizontal="center"/>
    </xf>
    <xf numFmtId="0" fontId="9" fillId="2" borderId="12" xfId="0" applyFont="1" applyFill="1" applyBorder="1" applyAlignment="1">
      <alignment horizontal="center"/>
    </xf>
    <xf numFmtId="0" fontId="31" fillId="5" borderId="0" xfId="0" applyFont="1" applyFill="1" applyAlignment="1">
      <alignment horizontal="left" vertical="center"/>
    </xf>
    <xf numFmtId="0" fontId="9" fillId="0" borderId="0" xfId="0" applyFont="1" applyAlignment="1">
      <alignment horizontal="left" vertical="center"/>
    </xf>
    <xf numFmtId="0" fontId="42" fillId="2" borderId="0" xfId="0" applyFont="1" applyFill="1" applyAlignment="1">
      <alignment horizontal="center"/>
    </xf>
    <xf numFmtId="0" fontId="43" fillId="7" borderId="11" xfId="11" applyFont="1" applyFill="1" applyBorder="1" applyAlignment="1">
      <alignment horizontal="left" vertical="center"/>
    </xf>
    <xf numFmtId="0" fontId="43" fillId="7" borderId="9" xfId="11" applyFont="1" applyFill="1" applyBorder="1" applyAlignment="1">
      <alignment horizontal="left" vertical="center"/>
    </xf>
    <xf numFmtId="0" fontId="43" fillId="7" borderId="12" xfId="11" applyFont="1" applyFill="1" applyBorder="1" applyAlignment="1">
      <alignment horizontal="left" vertical="center"/>
    </xf>
    <xf numFmtId="0" fontId="43" fillId="7" borderId="18" xfId="11" applyFont="1" applyFill="1" applyBorder="1" applyAlignment="1">
      <alignment horizontal="center" vertical="center" wrapText="1"/>
    </xf>
    <xf numFmtId="0" fontId="43" fillId="7" borderId="19" xfId="11" applyFont="1" applyFill="1" applyBorder="1" applyAlignment="1">
      <alignment horizontal="center" vertical="center" wrapText="1"/>
    </xf>
    <xf numFmtId="0" fontId="9" fillId="0" borderId="0" xfId="0" applyFont="1" applyAlignment="1">
      <alignment horizontal="left" vertical="top" wrapText="1"/>
    </xf>
    <xf numFmtId="0" fontId="7" fillId="0" borderId="0" xfId="0" applyFont="1" applyAlignment="1">
      <alignment horizontal="left"/>
    </xf>
    <xf numFmtId="171" fontId="2" fillId="5" borderId="0" xfId="0" applyNumberFormat="1" applyFont="1" applyFill="1" applyAlignment="1">
      <alignment horizontal="center" vertical="center"/>
    </xf>
    <xf numFmtId="173" fontId="2" fillId="5" borderId="0" xfId="0" applyNumberFormat="1" applyFont="1" applyFill="1" applyAlignment="1">
      <alignment horizontal="center" vertical="center"/>
    </xf>
    <xf numFmtId="0" fontId="7" fillId="2" borderId="0" xfId="0" applyFont="1" applyFill="1" applyAlignment="1">
      <alignment horizontal="center"/>
    </xf>
    <xf numFmtId="0" fontId="7" fillId="6" borderId="0" xfId="0" applyFont="1" applyFill="1" applyAlignment="1">
      <alignment horizontal="center" vertical="center"/>
    </xf>
    <xf numFmtId="0" fontId="31" fillId="5" borderId="0" xfId="0" applyFont="1" applyFill="1" applyAlignment="1">
      <alignment horizontal="center" vertical="center"/>
    </xf>
    <xf numFmtId="0" fontId="42" fillId="6" borderId="0" xfId="0" applyFont="1" applyFill="1" applyAlignment="1">
      <alignment horizontal="center"/>
    </xf>
    <xf numFmtId="0" fontId="44" fillId="0" borderId="25" xfId="0" applyFont="1" applyBorder="1" applyAlignment="1">
      <alignment horizontal="center" vertical="center" wrapText="1"/>
    </xf>
    <xf numFmtId="0" fontId="44" fillId="0" borderId="28" xfId="0" applyFont="1" applyBorder="1" applyAlignment="1">
      <alignment horizontal="center" vertical="center" wrapText="1"/>
    </xf>
    <xf numFmtId="9" fontId="35" fillId="6" borderId="0" xfId="3" applyFont="1" applyFill="1" applyBorder="1" applyAlignment="1">
      <alignment horizontal="center"/>
    </xf>
    <xf numFmtId="9" fontId="37" fillId="6" borderId="0" xfId="3" applyFont="1" applyFill="1" applyBorder="1" applyAlignment="1">
      <alignment horizontal="center"/>
    </xf>
    <xf numFmtId="0" fontId="35" fillId="6" borderId="0" xfId="0" applyFont="1" applyFill="1" applyAlignment="1">
      <alignment horizontal="left"/>
    </xf>
    <xf numFmtId="0" fontId="56" fillId="6" borderId="0" xfId="0" applyFont="1" applyFill="1" applyAlignment="1">
      <alignment horizontal="left" wrapText="1"/>
    </xf>
    <xf numFmtId="0" fontId="16" fillId="2" borderId="0" xfId="0" applyFont="1" applyFill="1" applyAlignment="1">
      <alignment horizontal="left"/>
    </xf>
    <xf numFmtId="0" fontId="56" fillId="11" borderId="0" xfId="0" applyFont="1" applyFill="1" applyAlignment="1">
      <alignment horizontal="left" vertical="center" wrapText="1"/>
    </xf>
    <xf numFmtId="0" fontId="16" fillId="6" borderId="0" xfId="0" applyFont="1" applyFill="1" applyAlignment="1">
      <alignment horizontal="left" vertical="center" wrapText="1"/>
    </xf>
    <xf numFmtId="0" fontId="16" fillId="6" borderId="0" xfId="0" applyFont="1" applyFill="1" applyAlignment="1">
      <alignment horizontal="left" wrapText="1"/>
    </xf>
    <xf numFmtId="0" fontId="56" fillId="13" borderId="0" xfId="0" applyFont="1" applyFill="1" applyAlignment="1">
      <alignment horizontal="left" wrapText="1"/>
    </xf>
  </cellXfs>
  <cellStyles count="15">
    <cellStyle name="Excel Built-in Normal" xfId="14"/>
    <cellStyle name="Hipervínculo" xfId="4" builtinId="8"/>
    <cellStyle name="Millares" xfId="1" builtinId="3"/>
    <cellStyle name="Millares [0]" xfId="2" builtinId="6"/>
    <cellStyle name="Millares 100 11" xfId="9"/>
    <cellStyle name="Millares 174 2" xfId="13"/>
    <cellStyle name="Millares 2" xfId="7"/>
    <cellStyle name="Millares 212" xfId="10"/>
    <cellStyle name="Millares 3 11" xfId="12"/>
    <cellStyle name="Normal" xfId="0" builtinId="0"/>
    <cellStyle name="Normal 10 10 2 2 2" xfId="11"/>
    <cellStyle name="Normal 12 2 10" xfId="8"/>
    <cellStyle name="Normal 2" xfId="5"/>
    <cellStyle name="Normal 2 2 2 3" xfId="6"/>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4</xdr:col>
      <xdr:colOff>57150</xdr:colOff>
      <xdr:row>5</xdr:row>
      <xdr:rowOff>142875</xdr:rowOff>
    </xdr:from>
    <xdr:to>
      <xdr:col>4</xdr:col>
      <xdr:colOff>571500</xdr:colOff>
      <xdr:row>5</xdr:row>
      <xdr:rowOff>152400</xdr:rowOff>
    </xdr:to>
    <xdr:cxnSp macro="">
      <xdr:nvCxnSpPr>
        <xdr:cNvPr id="2" name="Conector recto 1">
          <a:extLst>
            <a:ext uri="{FF2B5EF4-FFF2-40B4-BE49-F238E27FC236}">
              <a16:creationId xmlns:a16="http://schemas.microsoft.com/office/drawing/2014/main" xmlns="" id="{00000000-0008-0000-0B00-000003000000}"/>
            </a:ext>
          </a:extLst>
        </xdr:cNvPr>
        <xdr:cNvCxnSpPr/>
      </xdr:nvCxnSpPr>
      <xdr:spPr>
        <a:xfrm flipV="1">
          <a:off x="5029200" y="952500"/>
          <a:ext cx="514350" cy="95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581025</xdr:colOff>
      <xdr:row>5</xdr:row>
      <xdr:rowOff>142876</xdr:rowOff>
    </xdr:from>
    <xdr:to>
      <xdr:col>4</xdr:col>
      <xdr:colOff>2438400</xdr:colOff>
      <xdr:row>9</xdr:row>
      <xdr:rowOff>152400</xdr:rowOff>
    </xdr:to>
    <xdr:cxnSp macro="">
      <xdr:nvCxnSpPr>
        <xdr:cNvPr id="3" name="Conector recto 2">
          <a:extLst>
            <a:ext uri="{FF2B5EF4-FFF2-40B4-BE49-F238E27FC236}">
              <a16:creationId xmlns:a16="http://schemas.microsoft.com/office/drawing/2014/main" xmlns="" id="{00000000-0008-0000-0B00-000006000000}"/>
            </a:ext>
          </a:extLst>
        </xdr:cNvPr>
        <xdr:cNvCxnSpPr/>
      </xdr:nvCxnSpPr>
      <xdr:spPr>
        <a:xfrm>
          <a:off x="5553075" y="952501"/>
          <a:ext cx="752475" cy="657224"/>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1543050</xdr:colOff>
      <xdr:row>9</xdr:row>
      <xdr:rowOff>28575</xdr:rowOff>
    </xdr:from>
    <xdr:to>
      <xdr:col>2</xdr:col>
      <xdr:colOff>952500</xdr:colOff>
      <xdr:row>12</xdr:row>
      <xdr:rowOff>28575</xdr:rowOff>
    </xdr:to>
    <xdr:sp macro="" textlink="">
      <xdr:nvSpPr>
        <xdr:cNvPr id="2" name="WordArt 1">
          <a:extLst>
            <a:ext uri="{FF2B5EF4-FFF2-40B4-BE49-F238E27FC236}">
              <a16:creationId xmlns:a16="http://schemas.microsoft.com/office/drawing/2014/main" xmlns="" id="{00000000-0008-0000-1400-000002000000}"/>
            </a:ext>
          </a:extLst>
        </xdr:cNvPr>
        <xdr:cNvSpPr>
          <a:spLocks noChangeArrowheads="1" noChangeShapeType="1" noTextEdit="1"/>
        </xdr:cNvSpPr>
      </xdr:nvSpPr>
      <xdr:spPr bwMode="auto">
        <a:xfrm>
          <a:off x="1543050" y="1743075"/>
          <a:ext cx="3333750" cy="571500"/>
        </a:xfrm>
        <a:prstGeom prst="rect">
          <a:avLst/>
        </a:prstGeom>
      </xdr:spPr>
      <xdr:txBody>
        <a:bodyPr wrap="none" fromWordArt="1">
          <a:prstTxWarp prst="textPlain">
            <a:avLst>
              <a:gd name="adj" fmla="val 50000"/>
            </a:avLst>
          </a:prstTxWarp>
        </a:bodyPr>
        <a:lstStyle/>
        <a:p>
          <a:pPr algn="ctr" rtl="0"/>
          <a:endPar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endParaRPr>
        </a:p>
      </xdr:txBody>
    </xdr:sp>
    <xdr:clientData/>
  </xdr:twoCellAnchor>
  <xdr:twoCellAnchor>
    <xdr:from>
      <xdr:col>0</xdr:col>
      <xdr:colOff>1552575</xdr:colOff>
      <xdr:row>6</xdr:row>
      <xdr:rowOff>152400</xdr:rowOff>
    </xdr:from>
    <xdr:to>
      <xdr:col>2</xdr:col>
      <xdr:colOff>962025</xdr:colOff>
      <xdr:row>9</xdr:row>
      <xdr:rowOff>152400</xdr:rowOff>
    </xdr:to>
    <xdr:sp macro="" textlink="">
      <xdr:nvSpPr>
        <xdr:cNvPr id="3" name="WordArt 1">
          <a:extLst>
            <a:ext uri="{FF2B5EF4-FFF2-40B4-BE49-F238E27FC236}">
              <a16:creationId xmlns:a16="http://schemas.microsoft.com/office/drawing/2014/main" xmlns="" id="{00000000-0008-0000-1400-000003000000}"/>
            </a:ext>
          </a:extLst>
        </xdr:cNvPr>
        <xdr:cNvSpPr>
          <a:spLocks noChangeArrowheads="1" noChangeShapeType="1" noTextEdit="1"/>
        </xdr:cNvSpPr>
      </xdr:nvSpPr>
      <xdr:spPr bwMode="auto">
        <a:xfrm>
          <a:off x="1552575" y="1295400"/>
          <a:ext cx="3333750" cy="571500"/>
        </a:xfrm>
        <a:prstGeom prst="rect">
          <a:avLst/>
        </a:prstGeom>
      </xdr:spPr>
      <xdr:txBody>
        <a:bodyPr wrap="none" fromWordArt="1">
          <a:prstTxWarp prst="textPlain">
            <a:avLst>
              <a:gd name="adj" fmla="val 50000"/>
            </a:avLst>
          </a:prstTxWarp>
        </a:bodyPr>
        <a:lstStyle/>
        <a:p>
          <a:pPr algn="ctr" rtl="0"/>
          <a:endPar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7</xdr:row>
      <xdr:rowOff>28575</xdr:rowOff>
    </xdr:from>
    <xdr:to>
      <xdr:col>8</xdr:col>
      <xdr:colOff>85725</xdr:colOff>
      <xdr:row>10</xdr:row>
      <xdr:rowOff>38100</xdr:rowOff>
    </xdr:to>
    <xdr:sp macro="" textlink="">
      <xdr:nvSpPr>
        <xdr:cNvPr id="2" name="CuadroTexto 1">
          <a:extLst>
            <a:ext uri="{FF2B5EF4-FFF2-40B4-BE49-F238E27FC236}">
              <a16:creationId xmlns="" xmlns:a16="http://schemas.microsoft.com/office/drawing/2014/main" id="{00000000-0008-0000-1A00-000003000000}"/>
            </a:ext>
          </a:extLst>
        </xdr:cNvPr>
        <xdr:cNvSpPr txBox="1"/>
      </xdr:nvSpPr>
      <xdr:spPr>
        <a:xfrm>
          <a:off x="47625" y="1162050"/>
          <a:ext cx="7305675"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a:t>
          </a:r>
        </a:p>
      </xdr:txBody>
    </xdr:sp>
    <xdr:clientData/>
  </xdr:twoCellAnchor>
  <xdr:twoCellAnchor>
    <xdr:from>
      <xdr:col>0</xdr:col>
      <xdr:colOff>47625</xdr:colOff>
      <xdr:row>12</xdr:row>
      <xdr:rowOff>38100</xdr:rowOff>
    </xdr:from>
    <xdr:to>
      <xdr:col>8</xdr:col>
      <xdr:colOff>85725</xdr:colOff>
      <xdr:row>15</xdr:row>
      <xdr:rowOff>0</xdr:rowOff>
    </xdr:to>
    <xdr:sp macro="" textlink="">
      <xdr:nvSpPr>
        <xdr:cNvPr id="3" name="CuadroTexto 2">
          <a:extLst>
            <a:ext uri="{FF2B5EF4-FFF2-40B4-BE49-F238E27FC236}">
              <a16:creationId xmlns="" xmlns:a16="http://schemas.microsoft.com/office/drawing/2014/main" id="{00000000-0008-0000-1A00-000004000000}"/>
            </a:ext>
          </a:extLst>
        </xdr:cNvPr>
        <xdr:cNvSpPr txBox="1"/>
      </xdr:nvSpPr>
      <xdr:spPr>
        <a:xfrm>
          <a:off x="47625" y="1981200"/>
          <a:ext cx="7305675" cy="4476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De acuerdo con la legislación vigente las sociedades por cuotas, deben constituir una reserva legal no menor al 5% de las utilidades netas del ejercicio, hasta alcanzar el 20% del capital suscripto.</a:t>
          </a:r>
          <a:endParaRPr lang="es-PY" sz="1100"/>
        </a:p>
      </xdr:txBody>
    </xdr:sp>
    <xdr:clientData/>
  </xdr:twoCellAnchor>
  <xdr:twoCellAnchor>
    <xdr:from>
      <xdr:col>0</xdr:col>
      <xdr:colOff>47625</xdr:colOff>
      <xdr:row>16</xdr:row>
      <xdr:rowOff>28575</xdr:rowOff>
    </xdr:from>
    <xdr:to>
      <xdr:col>8</xdr:col>
      <xdr:colOff>85725</xdr:colOff>
      <xdr:row>20</xdr:row>
      <xdr:rowOff>66675</xdr:rowOff>
    </xdr:to>
    <xdr:sp macro="" textlink="">
      <xdr:nvSpPr>
        <xdr:cNvPr id="4" name="CuadroTexto 3">
          <a:extLst>
            <a:ext uri="{FF2B5EF4-FFF2-40B4-BE49-F238E27FC236}">
              <a16:creationId xmlns="" xmlns:a16="http://schemas.microsoft.com/office/drawing/2014/main" id="{00000000-0008-0000-1A00-000005000000}"/>
            </a:ext>
          </a:extLst>
        </xdr:cNvPr>
        <xdr:cNvSpPr txBox="1"/>
      </xdr:nvSpPr>
      <xdr:spPr>
        <a:xfrm>
          <a:off x="47625" y="2619375"/>
          <a:ext cx="7305675" cy="685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sz="1100">
            <a:solidFill>
              <a:schemeClr val="dk1"/>
            </a:solidFill>
            <a:effectLst/>
            <a:latin typeface="+mn-lt"/>
            <a:ea typeface="+mn-ea"/>
            <a:cs typeface="+mn-cs"/>
          </a:endParaRPr>
        </a:p>
        <a:p>
          <a:endParaRPr lang="es-PY"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133350</xdr:colOff>
      <xdr:row>7</xdr:row>
      <xdr:rowOff>28575</xdr:rowOff>
    </xdr:from>
    <xdr:to>
      <xdr:col>7</xdr:col>
      <xdr:colOff>76200</xdr:colOff>
      <xdr:row>10</xdr:row>
      <xdr:rowOff>0</xdr:rowOff>
    </xdr:to>
    <xdr:cxnSp macro="">
      <xdr:nvCxnSpPr>
        <xdr:cNvPr id="2" name="Conector recto 1">
          <a:extLst>
            <a:ext uri="{FF2B5EF4-FFF2-40B4-BE49-F238E27FC236}">
              <a16:creationId xmlns="" xmlns:a16="http://schemas.microsoft.com/office/drawing/2014/main" id="{00000000-0008-0000-2100-000004000000}"/>
            </a:ext>
          </a:extLst>
        </xdr:cNvPr>
        <xdr:cNvCxnSpPr/>
      </xdr:nvCxnSpPr>
      <xdr:spPr>
        <a:xfrm>
          <a:off x="5095875" y="1485900"/>
          <a:ext cx="1562100" cy="4572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361950</xdr:colOff>
      <xdr:row>6</xdr:row>
      <xdr:rowOff>114300</xdr:rowOff>
    </xdr:from>
    <xdr:to>
      <xdr:col>2</xdr:col>
      <xdr:colOff>885825</xdr:colOff>
      <xdr:row>8</xdr:row>
      <xdr:rowOff>152400</xdr:rowOff>
    </xdr:to>
    <xdr:cxnSp macro="">
      <xdr:nvCxnSpPr>
        <xdr:cNvPr id="2" name="Conector recto 1">
          <a:extLst>
            <a:ext uri="{FF2B5EF4-FFF2-40B4-BE49-F238E27FC236}">
              <a16:creationId xmlns="" xmlns:a16="http://schemas.microsoft.com/office/drawing/2014/main" id="{00000000-0008-0000-2600-000002000000}"/>
            </a:ext>
          </a:extLst>
        </xdr:cNvPr>
        <xdr:cNvCxnSpPr/>
      </xdr:nvCxnSpPr>
      <xdr:spPr>
        <a:xfrm>
          <a:off x="2171700" y="1247775"/>
          <a:ext cx="1752600" cy="36195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EEFF%20CNV%20XTREME%20SRL%2006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onta/Desktop/CNV%20XT/CNV%20AL%2030-06-2022/BALANCE%20CNV%20AL%2030-06-2022/EEFF%20CNV%20XTREME%20SRL%2006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Hoja3"/>
      <sheetName val="Nota 38"/>
      <sheetName val="Nota 39"/>
      <sheetName val="Nota 40"/>
      <sheetName val="Base de Monedas"/>
      <sheetName val="Hoja1"/>
      <sheetName val="Hoja2"/>
    </sheetNames>
    <sheetDataSet>
      <sheetData sheetId="0"/>
      <sheetData sheetId="1"/>
      <sheetData sheetId="2"/>
      <sheetData sheetId="3"/>
      <sheetData sheetId="4"/>
      <sheetData sheetId="5"/>
      <sheetData sheetId="6"/>
      <sheetData sheetId="7"/>
      <sheetData sheetId="8">
        <row r="17">
          <cell r="C17">
            <v>12702785924</v>
          </cell>
        </row>
      </sheetData>
      <sheetData sheetId="9">
        <row r="10">
          <cell r="B10">
            <v>3198500000</v>
          </cell>
        </row>
      </sheetData>
      <sheetData sheetId="10">
        <row r="9">
          <cell r="D9">
            <v>19630013820</v>
          </cell>
        </row>
      </sheetData>
      <sheetData sheetId="11">
        <row r="11">
          <cell r="B11">
            <v>7033876384</v>
          </cell>
        </row>
      </sheetData>
      <sheetData sheetId="12">
        <row r="12">
          <cell r="B12">
            <v>6013591388</v>
          </cell>
        </row>
      </sheetData>
      <sheetData sheetId="13">
        <row r="10">
          <cell r="B10">
            <v>164522321</v>
          </cell>
        </row>
      </sheetData>
      <sheetData sheetId="14">
        <row r="16">
          <cell r="M16">
            <v>35829927072</v>
          </cell>
        </row>
      </sheetData>
      <sheetData sheetId="15">
        <row r="9">
          <cell r="B9">
            <v>823750177</v>
          </cell>
        </row>
        <row r="14">
          <cell r="B14">
            <v>2606423319</v>
          </cell>
        </row>
      </sheetData>
      <sheetData sheetId="16">
        <row r="7">
          <cell r="B7">
            <v>221895694</v>
          </cell>
        </row>
      </sheetData>
      <sheetData sheetId="17"/>
      <sheetData sheetId="18">
        <row r="51">
          <cell r="D51">
            <v>9510163004</v>
          </cell>
        </row>
      </sheetData>
      <sheetData sheetId="19">
        <row r="45">
          <cell r="E45">
            <v>14015935915</v>
          </cell>
        </row>
        <row r="73">
          <cell r="E73">
            <v>12670946698</v>
          </cell>
        </row>
      </sheetData>
      <sheetData sheetId="20">
        <row r="15">
          <cell r="B15">
            <v>0</v>
          </cell>
        </row>
      </sheetData>
      <sheetData sheetId="21">
        <row r="12">
          <cell r="B12">
            <v>308178567</v>
          </cell>
        </row>
      </sheetData>
      <sheetData sheetId="22">
        <row r="11">
          <cell r="B11">
            <v>195197464</v>
          </cell>
        </row>
      </sheetData>
      <sheetData sheetId="23">
        <row r="9">
          <cell r="B9">
            <v>30250353</v>
          </cell>
        </row>
      </sheetData>
      <sheetData sheetId="24">
        <row r="10">
          <cell r="B10">
            <v>0</v>
          </cell>
          <cell r="F10">
            <v>0</v>
          </cell>
        </row>
      </sheetData>
      <sheetData sheetId="25">
        <row r="7">
          <cell r="B7">
            <v>41900000000</v>
          </cell>
        </row>
        <row r="8">
          <cell r="B8">
            <v>0</v>
          </cell>
        </row>
      </sheetData>
      <sheetData sheetId="26">
        <row r="7">
          <cell r="B7">
            <v>5237638626</v>
          </cell>
        </row>
        <row r="12">
          <cell r="B12">
            <v>1849274008</v>
          </cell>
        </row>
        <row r="16">
          <cell r="B16">
            <v>1517002</v>
          </cell>
        </row>
      </sheetData>
      <sheetData sheetId="27"/>
      <sheetData sheetId="28">
        <row r="10">
          <cell r="B10">
            <v>2506590540</v>
          </cell>
        </row>
      </sheetData>
      <sheetData sheetId="29"/>
      <sheetData sheetId="30">
        <row r="15">
          <cell r="B15">
            <v>25179578996</v>
          </cell>
        </row>
      </sheetData>
      <sheetData sheetId="31">
        <row r="14">
          <cell r="B14">
            <v>16368602341</v>
          </cell>
        </row>
      </sheetData>
      <sheetData sheetId="32">
        <row r="44">
          <cell r="D44">
            <v>-1828447966</v>
          </cell>
          <cell r="E44">
            <v>-5071480418</v>
          </cell>
        </row>
      </sheetData>
      <sheetData sheetId="33">
        <row r="13">
          <cell r="B13">
            <v>274096820</v>
          </cell>
        </row>
      </sheetData>
      <sheetData sheetId="34">
        <row r="12">
          <cell r="B12">
            <v>767368482</v>
          </cell>
          <cell r="F12">
            <v>1894597906</v>
          </cell>
        </row>
      </sheetData>
      <sheetData sheetId="35">
        <row r="10">
          <cell r="B10">
            <v>0</v>
          </cell>
        </row>
      </sheetData>
      <sheetData sheetId="36">
        <row r="13">
          <cell r="B13">
            <v>0</v>
          </cell>
        </row>
      </sheetData>
      <sheetData sheetId="37">
        <row r="11">
          <cell r="B11">
            <v>-298491188</v>
          </cell>
        </row>
      </sheetData>
      <sheetData sheetId="38"/>
      <sheetData sheetId="39">
        <row r="12">
          <cell r="B12">
            <v>0</v>
          </cell>
        </row>
      </sheetData>
      <sheetData sheetId="40">
        <row r="10">
          <cell r="B10">
            <v>759424479</v>
          </cell>
        </row>
      </sheetData>
      <sheetData sheetId="41"/>
      <sheetData sheetId="42"/>
      <sheetData sheetId="43"/>
      <sheetData sheetId="44"/>
      <sheetData sheetId="45"/>
      <sheetData sheetId="46"/>
      <sheetData sheetId="47">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 sheetId="48"/>
      <sheetData sheetId="4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Hoja3"/>
      <sheetName val="Nota 38"/>
      <sheetName val="Nota 39"/>
      <sheetName val="Nota 40"/>
      <sheetName val="Base de Monedas"/>
      <sheetName val="Hoja1"/>
      <sheetName val="Hoja2"/>
    </sheetNames>
    <sheetDataSet>
      <sheetData sheetId="0"/>
      <sheetData sheetId="1">
        <row r="1">
          <cell r="C1" t="str">
            <v>XTREME S.R.L.</v>
          </cell>
        </row>
        <row r="2">
          <cell r="S2">
            <v>4</v>
          </cell>
          <cell r="T2" t="str">
            <v>Abril</v>
          </cell>
        </row>
        <row r="3">
          <cell r="B3">
            <v>44742</v>
          </cell>
          <cell r="S3">
            <v>5</v>
          </cell>
          <cell r="T3" t="str">
            <v>Mayo</v>
          </cell>
        </row>
        <row r="4">
          <cell r="S4">
            <v>6</v>
          </cell>
          <cell r="T4" t="str">
            <v>Junio</v>
          </cell>
        </row>
        <row r="5">
          <cell r="S5">
            <v>7</v>
          </cell>
          <cell r="T5" t="str">
            <v>Julio</v>
          </cell>
        </row>
        <row r="6">
          <cell r="S6">
            <v>8</v>
          </cell>
          <cell r="T6" t="str">
            <v>Agosto</v>
          </cell>
        </row>
        <row r="7">
          <cell r="S7">
            <v>9</v>
          </cell>
          <cell r="T7" t="str">
            <v>Septiembre</v>
          </cell>
        </row>
        <row r="8">
          <cell r="S8">
            <v>10</v>
          </cell>
          <cell r="T8" t="str">
            <v>Octubre</v>
          </cell>
        </row>
        <row r="9">
          <cell r="S9">
            <v>11</v>
          </cell>
          <cell r="T9" t="str">
            <v>Noviembre</v>
          </cell>
        </row>
        <row r="10">
          <cell r="S10">
            <v>12</v>
          </cell>
          <cell r="T10" t="str">
            <v>Diciembre</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5:J16"/>
  <sheetViews>
    <sheetView tabSelected="1" workbookViewId="0">
      <selection activeCell="E28" sqref="E28"/>
    </sheetView>
  </sheetViews>
  <sheetFormatPr baseColWidth="10" defaultColWidth="11.42578125" defaultRowHeight="14.25" x14ac:dyDescent="0.2"/>
  <cols>
    <col min="1" max="16384" width="11.42578125" style="2"/>
  </cols>
  <sheetData>
    <row r="5" spans="1:10" ht="15" x14ac:dyDescent="0.2">
      <c r="A5" s="1"/>
      <c r="D5" s="3" t="s">
        <v>0</v>
      </c>
    </row>
    <row r="6" spans="1:10" ht="15" x14ac:dyDescent="0.2">
      <c r="C6" s="4"/>
    </row>
    <row r="7" spans="1:10" ht="15" x14ac:dyDescent="0.2">
      <c r="C7" s="4"/>
    </row>
    <row r="8" spans="1:10" x14ac:dyDescent="0.2">
      <c r="D8" s="5" t="s">
        <v>1</v>
      </c>
    </row>
    <row r="9" spans="1:10" x14ac:dyDescent="0.2">
      <c r="D9" s="5" t="s">
        <v>2</v>
      </c>
    </row>
    <row r="11" spans="1:10" x14ac:dyDescent="0.2">
      <c r="B11" s="6"/>
      <c r="C11" s="5"/>
      <c r="D11" s="5"/>
      <c r="F11" s="6"/>
      <c r="J11" s="6"/>
    </row>
    <row r="16" spans="1:10" x14ac:dyDescent="0.2">
      <c r="D16" s="7"/>
    </row>
  </sheetData>
  <pageMargins left="1.1023622047244095" right="0.70866141732283472" top="1.5354330708661419" bottom="1.1417322834645669" header="0.31496062992125984" footer="0.31496062992125984"/>
  <pageSetup paperSize="5"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0"/>
  <sheetViews>
    <sheetView topLeftCell="A50" zoomScaleNormal="100" workbookViewId="0">
      <selection activeCell="G49" sqref="G49"/>
    </sheetView>
  </sheetViews>
  <sheetFormatPr baseColWidth="10" defaultColWidth="11.42578125" defaultRowHeight="12.75" x14ac:dyDescent="0.2"/>
  <cols>
    <col min="1" max="1" width="20.28515625" style="10" customWidth="1"/>
    <col min="2" max="2" width="10.28515625" style="10" customWidth="1"/>
    <col min="3" max="3" width="60.140625" style="10" customWidth="1"/>
    <col min="4" max="4" width="10" style="18" customWidth="1"/>
    <col min="5" max="5" width="6.42578125" style="10" customWidth="1"/>
    <col min="6" max="6" width="6.7109375" style="10" bestFit="1" customWidth="1"/>
    <col min="7" max="16384" width="11.42578125" style="10"/>
  </cols>
  <sheetData>
    <row r="1" spans="1:20" ht="15" x14ac:dyDescent="0.25">
      <c r="A1"/>
      <c r="B1" s="8" t="s">
        <v>6</v>
      </c>
      <c r="C1" s="9" t="s">
        <v>0</v>
      </c>
      <c r="D1" s="10"/>
    </row>
    <row r="2" spans="1:20" x14ac:dyDescent="0.2">
      <c r="S2" s="10">
        <v>4</v>
      </c>
      <c r="T2" s="10" t="s">
        <v>57</v>
      </c>
    </row>
    <row r="3" spans="1:20" x14ac:dyDescent="0.2">
      <c r="A3" s="8" t="s">
        <v>7</v>
      </c>
      <c r="B3" s="11">
        <v>44742</v>
      </c>
      <c r="S3" s="10">
        <v>5</v>
      </c>
      <c r="T3" s="10" t="s">
        <v>58</v>
      </c>
    </row>
    <row r="4" spans="1:20" ht="12.75" hidden="1" customHeight="1" x14ac:dyDescent="0.2">
      <c r="A4" s="12"/>
      <c r="B4" s="12"/>
      <c r="C4" s="12"/>
      <c r="D4" s="22"/>
      <c r="S4" s="10">
        <v>6</v>
      </c>
      <c r="T4" s="10" t="s">
        <v>59</v>
      </c>
    </row>
    <row r="5" spans="1:20" x14ac:dyDescent="0.2">
      <c r="A5" s="13"/>
      <c r="S5" s="10">
        <v>7</v>
      </c>
      <c r="T5" s="10" t="s">
        <v>60</v>
      </c>
    </row>
    <row r="6" spans="1:20" ht="13.5" customHeight="1" x14ac:dyDescent="0.2">
      <c r="B6" s="14"/>
      <c r="C6" s="15" t="s">
        <v>8</v>
      </c>
      <c r="D6" s="23" t="s">
        <v>61</v>
      </c>
      <c r="S6" s="10">
        <v>8</v>
      </c>
      <c r="T6" s="10" t="s">
        <v>62</v>
      </c>
    </row>
    <row r="7" spans="1:20" ht="18" customHeight="1" x14ac:dyDescent="0.2">
      <c r="B7" s="16" t="s">
        <v>9</v>
      </c>
      <c r="C7" s="17"/>
      <c r="D7" s="24"/>
      <c r="S7" s="10">
        <v>9</v>
      </c>
      <c r="T7" s="10" t="s">
        <v>63</v>
      </c>
    </row>
    <row r="8" spans="1:20" ht="15" x14ac:dyDescent="0.25">
      <c r="A8" s="18"/>
      <c r="B8" s="19"/>
      <c r="C8" s="10" t="s">
        <v>10</v>
      </c>
      <c r="D8" s="25" t="s">
        <v>941</v>
      </c>
      <c r="S8" s="10">
        <v>10</v>
      </c>
      <c r="T8" s="10" t="s">
        <v>64</v>
      </c>
    </row>
    <row r="9" spans="1:20" ht="15" x14ac:dyDescent="0.25">
      <c r="A9" s="18"/>
      <c r="B9" s="19"/>
      <c r="C9" s="10" t="s">
        <v>11</v>
      </c>
      <c r="D9" s="26" t="s">
        <v>942</v>
      </c>
      <c r="S9" s="10">
        <v>11</v>
      </c>
      <c r="T9" s="10" t="s">
        <v>65</v>
      </c>
    </row>
    <row r="10" spans="1:20" ht="15" x14ac:dyDescent="0.25">
      <c r="A10" s="18"/>
      <c r="B10" s="16" t="s">
        <v>12</v>
      </c>
      <c r="D10" s="25"/>
      <c r="S10" s="10">
        <v>12</v>
      </c>
      <c r="T10" s="10" t="s">
        <v>67</v>
      </c>
    </row>
    <row r="11" spans="1:20" ht="15" x14ac:dyDescent="0.25">
      <c r="A11" s="18"/>
      <c r="B11" s="19"/>
      <c r="C11" s="10" t="s">
        <v>13</v>
      </c>
      <c r="D11" s="26" t="s">
        <v>943</v>
      </c>
    </row>
    <row r="12" spans="1:20" ht="15" x14ac:dyDescent="0.25">
      <c r="A12" s="18"/>
      <c r="B12" s="19"/>
      <c r="C12" s="10" t="s">
        <v>14</v>
      </c>
      <c r="D12" s="26" t="s">
        <v>944</v>
      </c>
    </row>
    <row r="13" spans="1:20" ht="15" x14ac:dyDescent="0.25">
      <c r="A13" s="18"/>
      <c r="B13" s="19"/>
      <c r="C13" s="10" t="s">
        <v>15</v>
      </c>
      <c r="D13" s="26" t="s">
        <v>945</v>
      </c>
    </row>
    <row r="14" spans="1:20" ht="15" x14ac:dyDescent="0.25">
      <c r="A14" s="18"/>
      <c r="B14" s="19"/>
      <c r="C14" s="10" t="s">
        <v>16</v>
      </c>
      <c r="D14" s="26" t="s">
        <v>946</v>
      </c>
    </row>
    <row r="15" spans="1:20" ht="15" x14ac:dyDescent="0.25">
      <c r="A15" s="18"/>
      <c r="B15" s="19"/>
      <c r="C15" s="10" t="s">
        <v>15</v>
      </c>
      <c r="D15" s="26" t="s">
        <v>945</v>
      </c>
    </row>
    <row r="16" spans="1:20" ht="15" x14ac:dyDescent="0.25">
      <c r="A16" s="18"/>
      <c r="B16" s="19"/>
      <c r="C16" s="10" t="s">
        <v>17</v>
      </c>
      <c r="D16" s="26" t="s">
        <v>947</v>
      </c>
    </row>
    <row r="17" spans="1:4" ht="15" x14ac:dyDescent="0.25">
      <c r="A17" s="18"/>
      <c r="B17" s="19"/>
      <c r="C17" s="10" t="s">
        <v>18</v>
      </c>
      <c r="D17" s="26" t="s">
        <v>973</v>
      </c>
    </row>
    <row r="18" spans="1:4" ht="15" x14ac:dyDescent="0.25">
      <c r="A18" s="18"/>
      <c r="B18" s="19"/>
      <c r="C18" s="10" t="s">
        <v>19</v>
      </c>
      <c r="D18" s="26" t="s">
        <v>948</v>
      </c>
    </row>
    <row r="19" spans="1:4" ht="15" x14ac:dyDescent="0.25">
      <c r="A19" s="18"/>
      <c r="B19" s="19"/>
      <c r="C19" s="10" t="s">
        <v>20</v>
      </c>
      <c r="D19" s="26" t="s">
        <v>949</v>
      </c>
    </row>
    <row r="20" spans="1:4" ht="15" x14ac:dyDescent="0.25">
      <c r="A20" s="18"/>
      <c r="B20" s="19"/>
      <c r="C20" s="10" t="s">
        <v>21</v>
      </c>
      <c r="D20" s="26" t="s">
        <v>950</v>
      </c>
    </row>
    <row r="21" spans="1:4" ht="15" x14ac:dyDescent="0.25">
      <c r="A21" s="18"/>
      <c r="B21" s="19"/>
      <c r="C21" s="10" t="s">
        <v>22</v>
      </c>
      <c r="D21" s="26" t="s">
        <v>951</v>
      </c>
    </row>
    <row r="22" spans="1:4" ht="15" x14ac:dyDescent="0.25">
      <c r="A22" s="18"/>
      <c r="B22" s="19"/>
      <c r="C22" s="10" t="s">
        <v>23</v>
      </c>
      <c r="D22" s="26" t="s">
        <v>952</v>
      </c>
    </row>
    <row r="23" spans="1:4" ht="15" x14ac:dyDescent="0.25">
      <c r="A23" s="18"/>
      <c r="B23" s="19"/>
      <c r="C23" s="10" t="s">
        <v>24</v>
      </c>
      <c r="D23" s="26" t="s">
        <v>953</v>
      </c>
    </row>
    <row r="24" spans="1:4" ht="15" x14ac:dyDescent="0.25">
      <c r="A24" s="18"/>
      <c r="B24" s="19"/>
      <c r="C24" s="10" t="s">
        <v>25</v>
      </c>
      <c r="D24" s="26" t="s">
        <v>954</v>
      </c>
    </row>
    <row r="25" spans="1:4" ht="15" x14ac:dyDescent="0.25">
      <c r="A25" s="18"/>
      <c r="B25" s="19"/>
      <c r="C25" s="10" t="s">
        <v>26</v>
      </c>
      <c r="D25" s="26" t="s">
        <v>955</v>
      </c>
    </row>
    <row r="26" spans="1:4" ht="15" x14ac:dyDescent="0.25">
      <c r="A26" s="18"/>
      <c r="B26" s="19"/>
      <c r="C26" s="10" t="s">
        <v>27</v>
      </c>
      <c r="D26" s="26" t="s">
        <v>976</v>
      </c>
    </row>
    <row r="27" spans="1:4" ht="15" x14ac:dyDescent="0.25">
      <c r="A27" s="18"/>
      <c r="B27" s="19"/>
      <c r="C27" s="10" t="s">
        <v>29</v>
      </c>
      <c r="D27" s="26" t="s">
        <v>952</v>
      </c>
    </row>
    <row r="28" spans="1:4" ht="15" x14ac:dyDescent="0.25">
      <c r="A28" s="18"/>
      <c r="B28" s="19"/>
      <c r="C28" s="10" t="s">
        <v>30</v>
      </c>
      <c r="D28" s="26" t="s">
        <v>956</v>
      </c>
    </row>
    <row r="29" spans="1:4" ht="15" x14ac:dyDescent="0.25">
      <c r="A29" s="18"/>
      <c r="B29" s="19"/>
      <c r="C29" s="10" t="s">
        <v>31</v>
      </c>
      <c r="D29" s="26" t="s">
        <v>957</v>
      </c>
    </row>
    <row r="30" spans="1:4" ht="15" x14ac:dyDescent="0.25">
      <c r="A30" s="18"/>
      <c r="B30" s="19"/>
      <c r="C30" s="10" t="s">
        <v>32</v>
      </c>
      <c r="D30" s="26" t="s">
        <v>957</v>
      </c>
    </row>
    <row r="31" spans="1:4" ht="15" x14ac:dyDescent="0.25">
      <c r="A31" s="18"/>
      <c r="B31" s="19"/>
      <c r="C31" s="10" t="s">
        <v>33</v>
      </c>
      <c r="D31" s="26" t="s">
        <v>957</v>
      </c>
    </row>
    <row r="32" spans="1:4" ht="15" x14ac:dyDescent="0.25">
      <c r="A32" s="18"/>
      <c r="B32" s="19"/>
      <c r="C32" s="10" t="s">
        <v>34</v>
      </c>
      <c r="D32" s="26" t="s">
        <v>957</v>
      </c>
    </row>
    <row r="33" spans="1:4" ht="15" x14ac:dyDescent="0.25">
      <c r="A33" s="18"/>
      <c r="B33" s="19"/>
      <c r="C33" s="10" t="s">
        <v>36</v>
      </c>
      <c r="D33" s="26" t="s">
        <v>958</v>
      </c>
    </row>
    <row r="34" spans="1:4" ht="15" x14ac:dyDescent="0.25">
      <c r="A34" s="18"/>
      <c r="B34" s="16" t="s">
        <v>38</v>
      </c>
      <c r="D34" s="25"/>
    </row>
    <row r="35" spans="1:4" ht="15" x14ac:dyDescent="0.25">
      <c r="A35" s="18"/>
      <c r="B35" s="19"/>
      <c r="C35" s="10" t="s">
        <v>39</v>
      </c>
      <c r="D35" s="26" t="s">
        <v>959</v>
      </c>
    </row>
    <row r="36" spans="1:4" ht="15" x14ac:dyDescent="0.25">
      <c r="A36" s="18"/>
      <c r="B36" s="19"/>
      <c r="C36" s="10" t="s">
        <v>40</v>
      </c>
      <c r="D36" s="26" t="s">
        <v>960</v>
      </c>
    </row>
    <row r="37" spans="1:4" ht="15" x14ac:dyDescent="0.25">
      <c r="A37" s="18"/>
      <c r="B37" s="19"/>
      <c r="C37" s="10" t="s">
        <v>41</v>
      </c>
      <c r="D37" s="26" t="s">
        <v>961</v>
      </c>
    </row>
    <row r="38" spans="1:4" ht="15" x14ac:dyDescent="0.25">
      <c r="A38" s="18"/>
      <c r="B38" s="19"/>
      <c r="C38" s="10" t="s">
        <v>42</v>
      </c>
      <c r="D38" s="26" t="s">
        <v>961</v>
      </c>
    </row>
    <row r="39" spans="1:4" ht="15" x14ac:dyDescent="0.25">
      <c r="A39" s="18"/>
      <c r="B39" s="19"/>
      <c r="C39" s="10" t="s">
        <v>43</v>
      </c>
      <c r="D39" s="26" t="s">
        <v>962</v>
      </c>
    </row>
    <row r="40" spans="1:4" ht="15" x14ac:dyDescent="0.25">
      <c r="A40" s="18"/>
      <c r="B40" s="19"/>
      <c r="C40" s="10" t="s">
        <v>44</v>
      </c>
      <c r="D40" s="26" t="s">
        <v>963</v>
      </c>
    </row>
    <row r="41" spans="1:4" s="507" customFormat="1" ht="15" x14ac:dyDescent="0.25">
      <c r="A41" s="18"/>
      <c r="B41" s="19"/>
      <c r="C41" s="507" t="s">
        <v>108</v>
      </c>
      <c r="D41" s="26" t="s">
        <v>974</v>
      </c>
    </row>
    <row r="42" spans="1:4" ht="15" x14ac:dyDescent="0.25">
      <c r="A42" s="18"/>
      <c r="B42" s="19"/>
      <c r="C42" s="10" t="s">
        <v>46</v>
      </c>
      <c r="D42" s="26" t="s">
        <v>964</v>
      </c>
    </row>
    <row r="43" spans="1:4" ht="15" x14ac:dyDescent="0.25">
      <c r="A43" s="18"/>
      <c r="B43" s="19"/>
      <c r="C43" s="10" t="s">
        <v>48</v>
      </c>
      <c r="D43" s="26" t="s">
        <v>965</v>
      </c>
    </row>
    <row r="44" spans="1:4" ht="15" x14ac:dyDescent="0.25">
      <c r="A44" s="18"/>
      <c r="B44" s="19"/>
      <c r="C44" s="10" t="s">
        <v>49</v>
      </c>
      <c r="D44" s="25" t="s">
        <v>966</v>
      </c>
    </row>
    <row r="45" spans="1:4" ht="15" x14ac:dyDescent="0.25">
      <c r="A45" s="18"/>
      <c r="B45" s="16" t="s">
        <v>50</v>
      </c>
      <c r="D45" s="25" t="s">
        <v>977</v>
      </c>
    </row>
    <row r="46" spans="1:4" ht="15" x14ac:dyDescent="0.25">
      <c r="A46" s="18"/>
      <c r="B46" s="16" t="s">
        <v>51</v>
      </c>
      <c r="D46" s="26" t="s">
        <v>978</v>
      </c>
    </row>
    <row r="47" spans="1:4" ht="15" x14ac:dyDescent="0.25">
      <c r="A47" s="18"/>
      <c r="B47" s="16" t="s">
        <v>52</v>
      </c>
      <c r="D47" s="26"/>
    </row>
    <row r="48" spans="1:4" ht="15" x14ac:dyDescent="0.25">
      <c r="A48" s="18"/>
      <c r="B48" s="19"/>
      <c r="C48" s="10" t="s">
        <v>53</v>
      </c>
      <c r="D48" s="25" t="s">
        <v>967</v>
      </c>
    </row>
    <row r="49" spans="1:4" ht="15" x14ac:dyDescent="0.25">
      <c r="A49" s="18"/>
      <c r="B49" s="19"/>
      <c r="C49" s="10" t="s">
        <v>54</v>
      </c>
      <c r="D49" s="25" t="s">
        <v>968</v>
      </c>
    </row>
    <row r="50" spans="1:4" ht="15" x14ac:dyDescent="0.25">
      <c r="A50" s="18"/>
      <c r="B50" s="19"/>
      <c r="C50" s="10" t="s">
        <v>55</v>
      </c>
      <c r="D50" s="25" t="s">
        <v>969</v>
      </c>
    </row>
    <row r="51" spans="1:4" ht="15" x14ac:dyDescent="0.2">
      <c r="A51" s="18"/>
      <c r="B51" s="20"/>
      <c r="C51" s="21" t="s">
        <v>56</v>
      </c>
      <c r="D51" s="27" t="s">
        <v>970</v>
      </c>
    </row>
    <row r="52" spans="1:4" x14ac:dyDescent="0.2">
      <c r="A52" s="28"/>
      <c r="D52" s="29"/>
    </row>
    <row r="60" spans="1:4" x14ac:dyDescent="0.2">
      <c r="A60" s="30"/>
      <c r="C60" s="30"/>
    </row>
    <row r="70" spans="3:3" x14ac:dyDescent="0.2">
      <c r="C70" s="31"/>
    </row>
  </sheetData>
  <hyperlinks>
    <hyperlink ref="D8" location="'NOTA 1'!A1" display="Nota 1"/>
    <hyperlink ref="D9" location="'NOTA 2'!A1" display="Nota 2"/>
    <hyperlink ref="D11" location="'NOTA 3'!A1" display="Nota 3"/>
    <hyperlink ref="D12" location="'NOTA 4'!A1" display="Nota 4"/>
    <hyperlink ref="D13" location="'NOTA 5'!A1" display="Nota 5"/>
    <hyperlink ref="D14" location="'NOTA 6'!A1" display="Nota 6"/>
    <hyperlink ref="D15" location="'NOTA 5'!A1" display="Nota 5"/>
    <hyperlink ref="D16" location="'NOTA 7'!A1" display="Nota 7"/>
    <hyperlink ref="D18" location="'NOTA 9'!A1" display="Nota 9"/>
    <hyperlink ref="D19" location="'NOTA 10'!A1" display="Nota 10"/>
    <hyperlink ref="D20" location="'NOTA 11'!A1" display="Nota 11"/>
    <hyperlink ref="D21" location="'NOTA 12'!A1" display="Nota 12"/>
    <hyperlink ref="D22" location="'NOTA 13'!A1" display="Nota 13"/>
    <hyperlink ref="D23" location="'NOTA 14'!A1" display="Nota 14"/>
    <hyperlink ref="D24" location="'NOTA 15'!A1" display="Nota 15"/>
    <hyperlink ref="D25" location="'NOTA 16'!A1" display="Nota 16"/>
    <hyperlink ref="D26" location="'NOTA 17'!A1" display="Nota 17"/>
    <hyperlink ref="D30" location="'NOTA 19'!A1" display="Nota 19"/>
    <hyperlink ref="D31" location="'NOTA 19'!A1" display="Nota 19"/>
    <hyperlink ref="D28" location="'NOTA 18'!A1" display="Nota 18"/>
    <hyperlink ref="D32" location="'NOTA 19'!A1" display="Nota 19"/>
    <hyperlink ref="D33" location="'NOTA 20'!A1" display="Nota 20"/>
    <hyperlink ref="D35" location="'NOTA 21'!A1" display="Nota 21"/>
    <hyperlink ref="D36" location="'NOTA 22'!A1" display="Nota 22"/>
    <hyperlink ref="D37" location="'NOTA 23'!A1" display="Nota 23"/>
    <hyperlink ref="D38" location="'NOTA 23'!A1" display="Nota 23"/>
    <hyperlink ref="D39" location="'NOTA 24'!A1" display="Nota 24"/>
    <hyperlink ref="D40" location="'NOTA 25'!A1" display="Nota 25"/>
    <hyperlink ref="D42" location="'NOTA 27'!A1" display="Nota 27"/>
    <hyperlink ref="D43" location="'NOTA 28'!A1" display="Nota 28"/>
    <hyperlink ref="D44" location="'NOTA 29'!A1" display="Nota 29"/>
    <hyperlink ref="D48" location="'NOTA 30'!A1" display="Nota 30"/>
    <hyperlink ref="D49" location="'NOTA 31'!A1" display="Nota 31"/>
    <hyperlink ref="D50" location="'NOTA 32'!A1" display="Nota 32"/>
    <hyperlink ref="D51" location="'NOTA 33'!A1" display="Nota 33"/>
    <hyperlink ref="D17" location="'NOTA 8'!A1" display="Nota 8"/>
    <hyperlink ref="D29" location="'NOTA 19'!A1" display="Nota 19"/>
    <hyperlink ref="D41" location="'NOTA 26'!A1" display="Nota 26"/>
    <hyperlink ref="D27" location="'NOTA 13'!A1" display="Nota 13"/>
    <hyperlink ref="D45" location="EVPN!A1" display="EVPN"/>
    <hyperlink ref="D46" location="EFE!A1" display="EFE"/>
  </hyperlinks>
  <pageMargins left="1.1023622047244095" right="0.70866141732283472" top="1.5354330708661419" bottom="1.1417322834645669" header="0.31496062992125984" footer="0.31496062992125984"/>
  <pageSetup paperSize="5"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J77"/>
  <sheetViews>
    <sheetView topLeftCell="A49" workbookViewId="0">
      <selection activeCell="E31" sqref="E31"/>
    </sheetView>
  </sheetViews>
  <sheetFormatPr baseColWidth="10" defaultColWidth="11.42578125" defaultRowHeight="11.25" x14ac:dyDescent="0.2"/>
  <cols>
    <col min="1" max="1" width="2.140625" style="32" customWidth="1"/>
    <col min="2" max="2" width="2" style="32" customWidth="1"/>
    <col min="3" max="3" width="2.28515625" style="32" customWidth="1"/>
    <col min="4" max="4" width="41.42578125" style="32" customWidth="1"/>
    <col min="5" max="5" width="10.28515625" style="35" customWidth="1"/>
    <col min="6" max="7" width="21.7109375" style="32" bestFit="1" customWidth="1"/>
    <col min="8" max="8" width="11.42578125" style="32"/>
    <col min="9" max="9" width="20.28515625" style="32" customWidth="1"/>
    <col min="10" max="16384" width="11.42578125" style="32"/>
  </cols>
  <sheetData>
    <row r="1" spans="1:7" ht="18.75" x14ac:dyDescent="0.2">
      <c r="D1" s="33"/>
      <c r="E1" s="34" t="s">
        <v>68</v>
      </c>
    </row>
    <row r="2" spans="1:7" ht="15" x14ac:dyDescent="0.25">
      <c r="B2"/>
    </row>
    <row r="3" spans="1:7" x14ac:dyDescent="0.2">
      <c r="G3" s="36"/>
    </row>
    <row r="4" spans="1:7" ht="12.75" x14ac:dyDescent="0.2">
      <c r="A4" s="558" t="s">
        <v>69</v>
      </c>
      <c r="B4" s="558"/>
      <c r="C4" s="558"/>
      <c r="D4" s="558"/>
      <c r="E4" s="558"/>
      <c r="F4" s="558"/>
      <c r="G4" s="558"/>
    </row>
    <row r="5" spans="1:7" ht="12.75" x14ac:dyDescent="0.2">
      <c r="A5" s="558" t="s">
        <v>70</v>
      </c>
      <c r="B5" s="558"/>
      <c r="C5" s="558"/>
      <c r="D5" s="558"/>
      <c r="E5" s="558"/>
      <c r="F5" s="558"/>
      <c r="G5" s="558"/>
    </row>
    <row r="6" spans="1:7" ht="12.75" x14ac:dyDescent="0.2">
      <c r="A6" s="559"/>
      <c r="B6" s="559"/>
      <c r="C6" s="559"/>
      <c r="D6" s="559"/>
      <c r="E6" s="559"/>
      <c r="F6" s="559"/>
      <c r="G6" s="559"/>
    </row>
    <row r="7" spans="1:7" ht="12" x14ac:dyDescent="0.2">
      <c r="A7" s="37"/>
      <c r="B7" s="37"/>
      <c r="C7" s="37"/>
      <c r="D7" s="37"/>
      <c r="E7" s="38"/>
      <c r="F7" s="37"/>
      <c r="G7" s="37"/>
    </row>
    <row r="8" spans="1:7" ht="15" x14ac:dyDescent="0.3">
      <c r="A8" s="37"/>
      <c r="B8" s="39"/>
      <c r="C8" s="39"/>
      <c r="D8" s="39"/>
      <c r="E8" s="40" t="s">
        <v>71</v>
      </c>
      <c r="F8" s="41">
        <v>44742</v>
      </c>
      <c r="G8" s="41">
        <v>44561</v>
      </c>
    </row>
    <row r="9" spans="1:7" ht="15" x14ac:dyDescent="0.2">
      <c r="B9" s="560" t="s">
        <v>72</v>
      </c>
      <c r="C9" s="560"/>
      <c r="D9" s="560"/>
      <c r="E9" s="43"/>
    </row>
    <row r="10" spans="1:7" ht="12.75" x14ac:dyDescent="0.2">
      <c r="A10" s="37"/>
      <c r="B10" s="44" t="s">
        <v>73</v>
      </c>
      <c r="C10" s="10"/>
      <c r="D10" s="10"/>
      <c r="E10" s="45"/>
      <c r="F10" s="10"/>
      <c r="G10" s="46"/>
    </row>
    <row r="11" spans="1:7" ht="15" x14ac:dyDescent="0.25">
      <c r="A11" s="37"/>
      <c r="B11" s="10"/>
      <c r="C11" s="552" t="s">
        <v>13</v>
      </c>
      <c r="D11" s="552"/>
      <c r="E11" s="48">
        <v>3</v>
      </c>
      <c r="F11" s="49">
        <f>'[1]Nota 3'!C17</f>
        <v>12702785924</v>
      </c>
      <c r="G11" s="50">
        <v>14138671516</v>
      </c>
    </row>
    <row r="12" spans="1:7" ht="15" x14ac:dyDescent="0.25">
      <c r="A12" s="37"/>
      <c r="B12" s="10"/>
      <c r="C12" s="552" t="s">
        <v>14</v>
      </c>
      <c r="D12" s="552"/>
      <c r="E12" s="48">
        <v>4</v>
      </c>
      <c r="F12" s="49">
        <f>'[1]Nota 4'!B10</f>
        <v>3198500000</v>
      </c>
      <c r="G12" s="50">
        <v>2498500000</v>
      </c>
    </row>
    <row r="13" spans="1:7" ht="15" x14ac:dyDescent="0.25">
      <c r="A13" s="37"/>
      <c r="B13" s="10"/>
      <c r="C13" s="552" t="s">
        <v>15</v>
      </c>
      <c r="D13" s="552"/>
      <c r="E13" s="48">
        <v>5</v>
      </c>
      <c r="F13" s="49">
        <f>'[1]Nota 5'!D9</f>
        <v>19630013820</v>
      </c>
      <c r="G13" s="50">
        <v>17860732795</v>
      </c>
    </row>
    <row r="14" spans="1:7" ht="15" x14ac:dyDescent="0.25">
      <c r="A14" s="51"/>
      <c r="B14" s="10"/>
      <c r="C14" s="552" t="s">
        <v>16</v>
      </c>
      <c r="D14" s="552"/>
      <c r="E14" s="48">
        <v>6</v>
      </c>
      <c r="F14" s="49">
        <f>'[1]Nota 6'!B11</f>
        <v>7033876384</v>
      </c>
      <c r="G14" s="50">
        <v>5610199423</v>
      </c>
    </row>
    <row r="15" spans="1:7" ht="15" x14ac:dyDescent="0.25">
      <c r="A15" s="37"/>
      <c r="B15" s="10"/>
      <c r="C15" s="552" t="s">
        <v>17</v>
      </c>
      <c r="D15" s="552"/>
      <c r="E15" s="48">
        <v>7</v>
      </c>
      <c r="F15" s="49">
        <f>'[1]Nota 7'!B12</f>
        <v>6013591388</v>
      </c>
      <c r="G15" s="50">
        <v>4391748616</v>
      </c>
    </row>
    <row r="16" spans="1:7" ht="15" x14ac:dyDescent="0.25">
      <c r="A16" s="37"/>
      <c r="B16" s="10"/>
      <c r="C16" s="552" t="s">
        <v>74</v>
      </c>
      <c r="D16" s="552"/>
      <c r="E16" s="48">
        <v>10</v>
      </c>
      <c r="F16" s="49">
        <f>'[1]Nota 10'!B9</f>
        <v>823750177</v>
      </c>
      <c r="G16" s="50">
        <v>1141361334</v>
      </c>
    </row>
    <row r="17" spans="1:10" ht="15" x14ac:dyDescent="0.25">
      <c r="A17" s="37"/>
      <c r="B17" s="10"/>
      <c r="C17" s="10" t="s">
        <v>75</v>
      </c>
      <c r="D17" s="10"/>
      <c r="E17" s="48">
        <v>8</v>
      </c>
      <c r="F17" s="49">
        <f>'[1]Nota 8'!B10</f>
        <v>164522321</v>
      </c>
      <c r="G17" s="50">
        <v>165168668</v>
      </c>
    </row>
    <row r="18" spans="1:10" ht="12.75" x14ac:dyDescent="0.2">
      <c r="A18" s="37"/>
      <c r="B18" s="10"/>
      <c r="C18" s="44" t="s">
        <v>76</v>
      </c>
      <c r="D18" s="10"/>
      <c r="E18" s="45"/>
      <c r="F18" s="52">
        <f>SUM(F11:F17)</f>
        <v>49567040014</v>
      </c>
      <c r="G18" s="52">
        <v>45806382352</v>
      </c>
    </row>
    <row r="19" spans="1:10" ht="12.75" x14ac:dyDescent="0.2">
      <c r="A19" s="37"/>
      <c r="B19" s="44" t="s">
        <v>77</v>
      </c>
      <c r="C19" s="10"/>
      <c r="D19" s="10"/>
      <c r="E19" s="45"/>
      <c r="F19" s="10"/>
      <c r="G19" s="46"/>
    </row>
    <row r="20" spans="1:10" ht="15" x14ac:dyDescent="0.25">
      <c r="A20" s="37"/>
      <c r="B20" s="10"/>
      <c r="C20" s="552" t="s">
        <v>78</v>
      </c>
      <c r="D20" s="552"/>
      <c r="E20" s="48">
        <v>10</v>
      </c>
      <c r="F20" s="49">
        <f>'[1]Nota 10'!B14</f>
        <v>2606423319</v>
      </c>
      <c r="G20" s="53">
        <v>2625506757</v>
      </c>
    </row>
    <row r="21" spans="1:10" ht="15" x14ac:dyDescent="0.25">
      <c r="A21" s="37"/>
      <c r="B21" s="10"/>
      <c r="C21" s="552" t="s">
        <v>15</v>
      </c>
      <c r="D21" s="552"/>
      <c r="E21" s="48">
        <v>5</v>
      </c>
      <c r="F21" s="54">
        <v>0</v>
      </c>
      <c r="G21" s="54">
        <v>0</v>
      </c>
    </row>
    <row r="22" spans="1:10" ht="15" x14ac:dyDescent="0.25">
      <c r="A22" s="37"/>
      <c r="B22" s="10"/>
      <c r="C22" s="552" t="s">
        <v>79</v>
      </c>
      <c r="D22" s="552"/>
      <c r="E22" s="48">
        <v>9</v>
      </c>
      <c r="F22" s="49">
        <f>'[1]Nota 9'!M16</f>
        <v>35829927072</v>
      </c>
      <c r="G22" s="46">
        <v>35847333683</v>
      </c>
    </row>
    <row r="23" spans="1:10" ht="15" x14ac:dyDescent="0.25">
      <c r="A23" s="37"/>
      <c r="B23" s="10"/>
      <c r="C23" s="552" t="s">
        <v>21</v>
      </c>
      <c r="D23" s="552"/>
      <c r="E23" s="48">
        <v>11</v>
      </c>
      <c r="F23" s="50">
        <f>'[1]Nota 11'!B7</f>
        <v>221895694</v>
      </c>
      <c r="G23" s="46">
        <v>422241387</v>
      </c>
    </row>
    <row r="24" spans="1:10" ht="15" x14ac:dyDescent="0.25">
      <c r="A24" s="37"/>
      <c r="B24" s="10"/>
      <c r="C24" s="552"/>
      <c r="D24" s="552"/>
      <c r="E24" s="48"/>
      <c r="F24" s="50"/>
      <c r="G24" s="46">
        <v>0</v>
      </c>
    </row>
    <row r="25" spans="1:10" ht="12.75" x14ac:dyDescent="0.2">
      <c r="A25" s="37"/>
      <c r="B25" s="10"/>
      <c r="C25" s="556" t="s">
        <v>80</v>
      </c>
      <c r="D25" s="556"/>
      <c r="E25" s="45"/>
      <c r="F25" s="52">
        <f>SUM(F20:F24)</f>
        <v>38658246085</v>
      </c>
      <c r="G25" s="52">
        <v>38895081827</v>
      </c>
    </row>
    <row r="26" spans="1:10" ht="15" x14ac:dyDescent="0.3">
      <c r="A26" s="37"/>
      <c r="B26" s="557" t="s">
        <v>81</v>
      </c>
      <c r="C26" s="557"/>
      <c r="D26" s="557"/>
      <c r="E26" s="56"/>
      <c r="F26" s="57">
        <f>+F18+F25</f>
        <v>88225286099</v>
      </c>
      <c r="G26" s="58">
        <v>84701464179</v>
      </c>
      <c r="I26" s="46"/>
    </row>
    <row r="27" spans="1:10" ht="17.25" x14ac:dyDescent="0.45">
      <c r="B27" s="555" t="s">
        <v>82</v>
      </c>
      <c r="C27" s="555"/>
      <c r="D27" s="555"/>
      <c r="E27" s="43"/>
      <c r="F27" s="59"/>
      <c r="G27" s="60"/>
      <c r="I27" s="61"/>
      <c r="J27" s="61"/>
    </row>
    <row r="28" spans="1:10" ht="12.75" x14ac:dyDescent="0.2">
      <c r="A28" s="37"/>
      <c r="B28" s="44" t="s">
        <v>83</v>
      </c>
      <c r="C28" s="10"/>
      <c r="D28" s="10"/>
      <c r="E28" s="45"/>
      <c r="F28" s="62">
        <v>-1</v>
      </c>
      <c r="G28" s="46"/>
      <c r="I28" s="61"/>
    </row>
    <row r="29" spans="1:10" ht="15" x14ac:dyDescent="0.25">
      <c r="A29" s="37"/>
      <c r="B29" s="10"/>
      <c r="C29" s="552" t="s">
        <v>22</v>
      </c>
      <c r="D29" s="552"/>
      <c r="E29" s="48">
        <v>12</v>
      </c>
      <c r="F29" s="50">
        <f>'[1]Nota 13'!D51</f>
        <v>9510163004</v>
      </c>
      <c r="G29" s="46">
        <v>7757719634</v>
      </c>
    </row>
    <row r="30" spans="1:10" ht="15" x14ac:dyDescent="0.25">
      <c r="A30" s="37"/>
      <c r="B30" s="10"/>
      <c r="C30" s="552" t="s">
        <v>84</v>
      </c>
      <c r="D30" s="552"/>
      <c r="E30" s="48">
        <v>13</v>
      </c>
      <c r="F30" s="50">
        <f>'[1]Nota 14'!E45</f>
        <v>14015935915</v>
      </c>
      <c r="G30" s="46">
        <v>13029428648</v>
      </c>
    </row>
    <row r="31" spans="1:10" ht="15" x14ac:dyDescent="0.25">
      <c r="A31" s="37"/>
      <c r="B31" s="10"/>
      <c r="C31" s="552" t="s">
        <v>24</v>
      </c>
      <c r="D31" s="552"/>
      <c r="E31" s="48">
        <v>14</v>
      </c>
      <c r="F31" s="355">
        <v>2329567361</v>
      </c>
      <c r="G31" s="46">
        <v>0</v>
      </c>
    </row>
    <row r="32" spans="1:10" ht="15" x14ac:dyDescent="0.25">
      <c r="A32" s="37"/>
      <c r="B32" s="10"/>
      <c r="C32" s="552" t="s">
        <v>25</v>
      </c>
      <c r="D32" s="552"/>
      <c r="E32" s="48">
        <v>15</v>
      </c>
      <c r="F32" s="50">
        <f>'[1]Nota 16'!B12</f>
        <v>308178567</v>
      </c>
      <c r="G32" s="46">
        <v>322560660</v>
      </c>
    </row>
    <row r="33" spans="1:9" ht="15" x14ac:dyDescent="0.25">
      <c r="A33" s="37"/>
      <c r="B33" s="10"/>
      <c r="C33" s="552" t="s">
        <v>26</v>
      </c>
      <c r="D33" s="552"/>
      <c r="E33" s="48">
        <v>16</v>
      </c>
      <c r="F33" s="50">
        <f>'[1]Nota 17'!B11</f>
        <v>195197464</v>
      </c>
      <c r="G33" s="46">
        <v>142211854</v>
      </c>
    </row>
    <row r="34" spans="1:9" ht="15" x14ac:dyDescent="0.25">
      <c r="A34" s="37"/>
      <c r="B34" s="10"/>
      <c r="C34" s="552" t="s">
        <v>85</v>
      </c>
      <c r="D34" s="552"/>
      <c r="E34" s="48">
        <v>17</v>
      </c>
      <c r="F34" s="50">
        <f>'[1]Nota 18'!B9</f>
        <v>30250353</v>
      </c>
      <c r="G34" s="46">
        <v>32468250</v>
      </c>
    </row>
    <row r="35" spans="1:9" ht="15" x14ac:dyDescent="0.25">
      <c r="A35" s="37"/>
      <c r="B35" s="10"/>
      <c r="C35" s="552" t="s">
        <v>28</v>
      </c>
      <c r="D35" s="552"/>
      <c r="E35" s="48"/>
      <c r="F35" s="50">
        <f>'[1]Nota 19'!B10</f>
        <v>0</v>
      </c>
      <c r="G35" s="46">
        <v>0</v>
      </c>
    </row>
    <row r="36" spans="1:9" ht="12.75" x14ac:dyDescent="0.2">
      <c r="A36" s="37"/>
      <c r="B36" s="10"/>
      <c r="C36" s="44" t="s">
        <v>86</v>
      </c>
      <c r="D36" s="10"/>
      <c r="E36" s="45"/>
      <c r="F36" s="52">
        <f>SUM(F29:F35)</f>
        <v>26389292664</v>
      </c>
      <c r="G36" s="52">
        <v>21284389046</v>
      </c>
    </row>
    <row r="37" spans="1:9" ht="12.75" x14ac:dyDescent="0.2">
      <c r="A37" s="37"/>
      <c r="B37" s="44" t="s">
        <v>87</v>
      </c>
      <c r="C37" s="10"/>
      <c r="D37" s="10"/>
      <c r="E37" s="45"/>
      <c r="F37" s="10"/>
      <c r="G37" s="10"/>
    </row>
    <row r="38" spans="1:9" ht="15" x14ac:dyDescent="0.25">
      <c r="A38" s="37"/>
      <c r="B38" s="10"/>
      <c r="C38" s="552" t="s">
        <v>88</v>
      </c>
      <c r="D38" s="552"/>
      <c r="E38" s="48">
        <v>13</v>
      </c>
      <c r="F38" s="50">
        <f>'[1]Nota 14'!E73</f>
        <v>12670946698</v>
      </c>
      <c r="G38" s="46">
        <v>12721449145</v>
      </c>
    </row>
    <row r="39" spans="1:9" ht="15" x14ac:dyDescent="0.25">
      <c r="A39" s="37"/>
      <c r="B39" s="10"/>
      <c r="C39" s="552" t="s">
        <v>89</v>
      </c>
      <c r="D39" s="552"/>
      <c r="E39" s="48"/>
      <c r="F39" s="50">
        <f>'[1]Nota 19'!F10</f>
        <v>0</v>
      </c>
      <c r="G39" s="46">
        <v>0</v>
      </c>
    </row>
    <row r="40" spans="1:9" ht="12.75" x14ac:dyDescent="0.2">
      <c r="A40" s="37"/>
      <c r="B40" s="10"/>
      <c r="C40" s="44" t="s">
        <v>90</v>
      </c>
      <c r="D40" s="10"/>
      <c r="E40" s="45"/>
      <c r="F40" s="52">
        <f>SUM(F38:F39)</f>
        <v>12670946698</v>
      </c>
      <c r="G40" s="52">
        <v>12721449145</v>
      </c>
    </row>
    <row r="41" spans="1:9" ht="12.75" x14ac:dyDescent="0.2">
      <c r="A41" s="37"/>
      <c r="B41" s="10"/>
      <c r="C41" s="10"/>
      <c r="D41" s="63"/>
      <c r="E41" s="64"/>
      <c r="F41" s="63"/>
      <c r="G41" s="46"/>
    </row>
    <row r="42" spans="1:9" ht="15" x14ac:dyDescent="0.3">
      <c r="A42" s="37"/>
      <c r="B42" s="553" t="s">
        <v>91</v>
      </c>
      <c r="C42" s="553"/>
      <c r="D42" s="553"/>
      <c r="E42" s="65"/>
      <c r="F42" s="57">
        <f>+F36+F40</f>
        <v>39060239362</v>
      </c>
      <c r="G42" s="57">
        <v>34005838191</v>
      </c>
      <c r="I42" s="63"/>
    </row>
    <row r="43" spans="1:9" ht="15" x14ac:dyDescent="0.25">
      <c r="B43" s="555" t="s">
        <v>92</v>
      </c>
      <c r="C43" s="555"/>
      <c r="D43" s="555"/>
      <c r="E43" s="43"/>
      <c r="F43"/>
      <c r="G43"/>
    </row>
    <row r="44" spans="1:9" ht="15" x14ac:dyDescent="0.25">
      <c r="B44" s="66"/>
      <c r="C44" s="552" t="s">
        <v>93</v>
      </c>
      <c r="D44" s="552"/>
      <c r="E44" s="48">
        <v>18</v>
      </c>
      <c r="F44" s="67">
        <f>'[1]Nota 20'!B7</f>
        <v>41900000000</v>
      </c>
      <c r="G44" s="50">
        <v>41900000000</v>
      </c>
    </row>
    <row r="45" spans="1:9" ht="15" x14ac:dyDescent="0.25">
      <c r="A45" s="37"/>
      <c r="B45" s="10"/>
      <c r="C45" s="552" t="s">
        <v>94</v>
      </c>
      <c r="D45" s="552"/>
      <c r="E45" s="48">
        <v>18</v>
      </c>
      <c r="F45" s="50">
        <f>'[1]Nota 20'!B8</f>
        <v>0</v>
      </c>
      <c r="G45" s="50">
        <v>0</v>
      </c>
    </row>
    <row r="46" spans="1:9" ht="15" x14ac:dyDescent="0.2">
      <c r="A46" s="37"/>
      <c r="B46" s="10"/>
      <c r="C46" s="552" t="s">
        <v>31</v>
      </c>
      <c r="D46" s="552"/>
      <c r="E46" s="34">
        <v>19</v>
      </c>
      <c r="F46" s="50">
        <f>'[1] Nota 21'!B7</f>
        <v>5237638626</v>
      </c>
      <c r="G46" s="50">
        <v>5237638626</v>
      </c>
    </row>
    <row r="47" spans="1:9" ht="15" x14ac:dyDescent="0.2">
      <c r="A47" s="51"/>
      <c r="B47" s="10"/>
      <c r="C47" s="552" t="s">
        <v>32</v>
      </c>
      <c r="D47" s="552"/>
      <c r="E47" s="34">
        <v>19</v>
      </c>
      <c r="F47" s="50">
        <f>'[1] Nota 21'!B12</f>
        <v>1849274008</v>
      </c>
      <c r="G47" s="50">
        <v>1809304299</v>
      </c>
    </row>
    <row r="48" spans="1:9" ht="15" x14ac:dyDescent="0.2">
      <c r="A48" s="37"/>
      <c r="B48" s="10"/>
      <c r="C48" s="552" t="s">
        <v>95</v>
      </c>
      <c r="D48" s="552"/>
      <c r="E48" s="34">
        <v>19</v>
      </c>
      <c r="F48" s="50">
        <f>'[1] Nota 21'!B16</f>
        <v>1517002</v>
      </c>
      <c r="G48" s="50">
        <v>1517002</v>
      </c>
    </row>
    <row r="49" spans="1:9" ht="15" x14ac:dyDescent="0.25">
      <c r="A49" s="37"/>
      <c r="B49" s="10"/>
      <c r="C49" s="552" t="s">
        <v>35</v>
      </c>
      <c r="D49" s="552"/>
      <c r="E49" s="48"/>
      <c r="F49" s="50">
        <f>'[1]Nota 22'!B8</f>
        <v>0</v>
      </c>
      <c r="G49" s="50">
        <v>0</v>
      </c>
    </row>
    <row r="50" spans="1:9" ht="15" x14ac:dyDescent="0.25">
      <c r="A50" s="37"/>
      <c r="B50" s="10"/>
      <c r="C50" s="552" t="s">
        <v>36</v>
      </c>
      <c r="D50" s="552"/>
      <c r="E50" s="48">
        <v>20</v>
      </c>
      <c r="F50" s="68">
        <f>'[1]Nota 23'!B10</f>
        <v>2506590540</v>
      </c>
      <c r="G50" s="68">
        <v>1747166061</v>
      </c>
    </row>
    <row r="51" spans="1:9" ht="12.75" x14ac:dyDescent="0.2">
      <c r="A51" s="37"/>
      <c r="B51" s="10"/>
      <c r="C51" s="552" t="s">
        <v>96</v>
      </c>
      <c r="D51" s="552"/>
      <c r="E51" s="45"/>
      <c r="F51" s="50">
        <f>SUM(F44:F50)</f>
        <v>51495020176</v>
      </c>
      <c r="G51" s="50">
        <v>50695625988</v>
      </c>
    </row>
    <row r="52" spans="1:9" ht="15" x14ac:dyDescent="0.25">
      <c r="A52" s="37"/>
      <c r="B52" s="10"/>
      <c r="C52" s="552" t="s">
        <v>37</v>
      </c>
      <c r="D52" s="552"/>
      <c r="E52" s="48"/>
      <c r="F52" s="50">
        <f>'[1]Nota 24'!B6</f>
        <v>0</v>
      </c>
      <c r="G52" s="50">
        <v>0</v>
      </c>
    </row>
    <row r="53" spans="1:9" ht="15" x14ac:dyDescent="0.3">
      <c r="A53" s="37"/>
      <c r="B53" s="553" t="s">
        <v>97</v>
      </c>
      <c r="C53" s="553"/>
      <c r="D53" s="553"/>
      <c r="E53" s="65"/>
      <c r="F53" s="57">
        <f>F51</f>
        <v>51495020176</v>
      </c>
      <c r="G53" s="57">
        <v>50695625988</v>
      </c>
    </row>
    <row r="54" spans="1:9" ht="15" x14ac:dyDescent="0.3">
      <c r="A54" s="37"/>
      <c r="B54" s="553" t="s">
        <v>98</v>
      </c>
      <c r="C54" s="553"/>
      <c r="D54" s="553"/>
      <c r="E54" s="69"/>
      <c r="F54" s="57">
        <f>+F42+F53</f>
        <v>90555259538</v>
      </c>
      <c r="G54" s="57">
        <v>84701464179</v>
      </c>
      <c r="I54" s="61"/>
    </row>
    <row r="55" spans="1:9" ht="12" x14ac:dyDescent="0.2">
      <c r="B55" s="37" t="s">
        <v>99</v>
      </c>
      <c r="C55" s="37"/>
      <c r="D55" s="37"/>
      <c r="E55" s="70"/>
      <c r="F55" s="37"/>
      <c r="G55" s="37"/>
    </row>
    <row r="56" spans="1:9" ht="12" x14ac:dyDescent="0.2">
      <c r="A56" s="37"/>
      <c r="B56" s="71"/>
      <c r="C56" s="37"/>
      <c r="D56" s="37"/>
      <c r="E56" s="70"/>
      <c r="F56" s="37"/>
      <c r="G56" s="72"/>
    </row>
    <row r="57" spans="1:9" ht="12" hidden="1" x14ac:dyDescent="0.2">
      <c r="A57" s="37"/>
      <c r="B57" s="71"/>
      <c r="C57" s="37"/>
      <c r="D57" s="37"/>
      <c r="E57" s="70"/>
      <c r="F57" s="51">
        <f>+F26-F54</f>
        <v>-2329973439</v>
      </c>
      <c r="G57" s="72"/>
    </row>
    <row r="58" spans="1:9" ht="12" x14ac:dyDescent="0.2">
      <c r="A58" s="37"/>
      <c r="B58" s="71"/>
      <c r="C58" s="37"/>
      <c r="D58" s="37"/>
      <c r="E58" s="70"/>
      <c r="F58" s="37"/>
      <c r="G58" s="72"/>
    </row>
    <row r="59" spans="1:9" ht="12" x14ac:dyDescent="0.2">
      <c r="A59" s="37"/>
      <c r="B59" s="37"/>
      <c r="C59" s="37"/>
      <c r="D59" s="37"/>
      <c r="E59" s="70"/>
      <c r="F59" s="37"/>
      <c r="G59" s="37"/>
    </row>
    <row r="60" spans="1:9" s="76" customFormat="1" ht="15" x14ac:dyDescent="0.2">
      <c r="A60" s="73"/>
      <c r="B60" s="74"/>
      <c r="C60" s="74"/>
      <c r="D60" s="74"/>
      <c r="E60" s="75"/>
      <c r="F60" s="554"/>
      <c r="G60" s="554"/>
    </row>
    <row r="61" spans="1:9" s="76" customFormat="1" ht="15.75" x14ac:dyDescent="0.25">
      <c r="B61" s="77"/>
      <c r="C61" s="77"/>
      <c r="D61" s="511" t="s">
        <v>3</v>
      </c>
      <c r="E61" s="78"/>
      <c r="F61" s="81" t="s">
        <v>4</v>
      </c>
      <c r="G61" s="82"/>
    </row>
    <row r="62" spans="1:9" s="76" customFormat="1" ht="15.75" x14ac:dyDescent="0.25">
      <c r="A62" s="73"/>
      <c r="B62" s="73"/>
      <c r="C62" s="73"/>
      <c r="D62" s="77"/>
      <c r="E62" s="78"/>
      <c r="F62" s="79"/>
      <c r="G62" s="73"/>
    </row>
    <row r="63" spans="1:9" s="76" customFormat="1" ht="15.75" x14ac:dyDescent="0.25">
      <c r="A63" s="73"/>
      <c r="B63" s="73"/>
      <c r="C63" s="73"/>
      <c r="D63" s="77"/>
      <c r="E63" s="78"/>
      <c r="F63" s="79"/>
      <c r="G63" s="73"/>
    </row>
    <row r="64" spans="1:9" s="76" customFormat="1" ht="15.75" x14ac:dyDescent="0.25">
      <c r="A64" s="73"/>
      <c r="B64" s="73"/>
      <c r="C64" s="73"/>
      <c r="D64" s="77"/>
      <c r="E64" s="78"/>
      <c r="F64" s="79"/>
      <c r="G64" s="73"/>
    </row>
    <row r="65" spans="1:7" s="76" customFormat="1" ht="15.75" x14ac:dyDescent="0.25">
      <c r="B65" s="77"/>
      <c r="C65" s="77"/>
      <c r="D65" s="80"/>
      <c r="E65" s="78"/>
      <c r="F65" s="81"/>
      <c r="G65" s="82"/>
    </row>
    <row r="66" spans="1:7" s="77" customFormat="1" ht="15.75" x14ac:dyDescent="0.25">
      <c r="B66" s="551"/>
      <c r="C66" s="551"/>
      <c r="D66" s="551"/>
      <c r="E66" s="78"/>
      <c r="F66" s="79"/>
    </row>
    <row r="67" spans="1:7" ht="12.75" x14ac:dyDescent="0.2">
      <c r="A67" s="10"/>
      <c r="B67" s="10"/>
      <c r="C67" s="46"/>
      <c r="D67" s="18"/>
      <c r="E67" s="45"/>
      <c r="F67" s="18"/>
      <c r="G67" s="10"/>
    </row>
    <row r="68" spans="1:7" ht="12.75" x14ac:dyDescent="0.2">
      <c r="F68" s="510" t="s">
        <v>5</v>
      </c>
    </row>
    <row r="69" spans="1:7" x14ac:dyDescent="0.2">
      <c r="D69" s="86"/>
      <c r="E69" s="87"/>
      <c r="F69" s="86"/>
    </row>
    <row r="70" spans="1:7" x14ac:dyDescent="0.2">
      <c r="D70" s="86"/>
      <c r="E70" s="87"/>
      <c r="F70" s="86"/>
    </row>
    <row r="71" spans="1:7" x14ac:dyDescent="0.2">
      <c r="D71" s="86"/>
      <c r="E71" s="87"/>
      <c r="F71" s="86"/>
    </row>
    <row r="72" spans="1:7" x14ac:dyDescent="0.2">
      <c r="D72" s="86"/>
      <c r="E72" s="87"/>
      <c r="F72" s="86"/>
    </row>
    <row r="73" spans="1:7" x14ac:dyDescent="0.2">
      <c r="D73" s="86"/>
      <c r="E73" s="87"/>
      <c r="F73" s="86"/>
    </row>
    <row r="74" spans="1:7" x14ac:dyDescent="0.2">
      <c r="E74" s="88"/>
    </row>
    <row r="75" spans="1:7" x14ac:dyDescent="0.2">
      <c r="C75" s="89"/>
      <c r="E75" s="88"/>
    </row>
    <row r="76" spans="1:7" x14ac:dyDescent="0.2">
      <c r="C76" s="83"/>
      <c r="D76" s="84"/>
      <c r="E76" s="85"/>
      <c r="F76" s="84"/>
    </row>
    <row r="77" spans="1:7" x14ac:dyDescent="0.2">
      <c r="D77" s="84"/>
      <c r="E77" s="90"/>
      <c r="F77" s="84"/>
    </row>
  </sheetData>
  <mergeCells count="42">
    <mergeCell ref="C12:D12"/>
    <mergeCell ref="A4:G4"/>
    <mergeCell ref="A5:G5"/>
    <mergeCell ref="A6:G6"/>
    <mergeCell ref="B9:D9"/>
    <mergeCell ref="C11:D11"/>
    <mergeCell ref="B27:D27"/>
    <mergeCell ref="C13:D13"/>
    <mergeCell ref="C14:D14"/>
    <mergeCell ref="C15:D15"/>
    <mergeCell ref="C16:D16"/>
    <mergeCell ref="C20:D20"/>
    <mergeCell ref="C21:D21"/>
    <mergeCell ref="C22:D22"/>
    <mergeCell ref="C23:D23"/>
    <mergeCell ref="C24:D24"/>
    <mergeCell ref="C25:D25"/>
    <mergeCell ref="B26:D26"/>
    <mergeCell ref="C44:D44"/>
    <mergeCell ref="C29:D29"/>
    <mergeCell ref="C30:D30"/>
    <mergeCell ref="C31:D31"/>
    <mergeCell ref="C32:D32"/>
    <mergeCell ref="C33:D33"/>
    <mergeCell ref="C34:D34"/>
    <mergeCell ref="C35:D35"/>
    <mergeCell ref="C38:D38"/>
    <mergeCell ref="C39:D39"/>
    <mergeCell ref="B42:D42"/>
    <mergeCell ref="B43:D43"/>
    <mergeCell ref="F60:G60"/>
    <mergeCell ref="C45:D45"/>
    <mergeCell ref="C46:D46"/>
    <mergeCell ref="C47:D47"/>
    <mergeCell ref="C48:D48"/>
    <mergeCell ref="C49:D49"/>
    <mergeCell ref="C50:D50"/>
    <mergeCell ref="B66:D66"/>
    <mergeCell ref="C51:D51"/>
    <mergeCell ref="C52:D52"/>
    <mergeCell ref="B53:D53"/>
    <mergeCell ref="B54:D54"/>
  </mergeCells>
  <hyperlinks>
    <hyperlink ref="E1" location="Indice!A1" display="Indice"/>
    <hyperlink ref="E11" location="'NOTA 3'!A1" display="'NOTA 3'!A1"/>
    <hyperlink ref="E12" location="'NOTA 4'!A1" display="'NOTA 4'!A1"/>
    <hyperlink ref="E13" location="'NOTA 5'!A1" display="'NOTA 5'!A1"/>
    <hyperlink ref="E14" location="'NOTA 6'!A1" display="'NOTA 6'!A1"/>
    <hyperlink ref="E15" location="'NOTA 7'!A1" display="'NOTA 7'!A1"/>
    <hyperlink ref="E16" location="'NOTA 10'!A1" display="'NOTA 10'!A1"/>
    <hyperlink ref="E17" location="'NOTA 8'!A1" display="'NOTA 8'!A1"/>
    <hyperlink ref="E20" location="'NOTA 10'!A1" display="'NOTA 10'!A1"/>
    <hyperlink ref="E21" location="'NOTA 5'!A1" display="'NOTA 5'!A1"/>
    <hyperlink ref="E22" location="'NOTA 9'!A1" display="'NOTA 9'!A1"/>
    <hyperlink ref="E23" location="'NOTA 11'!A1" display="'NOTA 11'!A1"/>
    <hyperlink ref="E29" location="'NOTA 12'!A1" display="'NOTA 12'!A1"/>
    <hyperlink ref="E30" location="'NOTA 13'!A1" display="'NOTA 13'!A1"/>
    <hyperlink ref="E31" location="'NOTA 14'!A1" display="'NOTA 14'!A1"/>
    <hyperlink ref="E32" location="'NOTA 15'!A1" display="'NOTA 15'!A1"/>
    <hyperlink ref="E33" location="'NOTA 16'!A1" display="'NOTA 16'!A1"/>
    <hyperlink ref="E34" location="'NOTA 17'!A1" display="'NOTA 17'!A1"/>
    <hyperlink ref="E38" location="'NOTA 13'!A1" display="'NOTA 13'!A1"/>
    <hyperlink ref="E44" location="'NOTA 18'!A1" display="'NOTA 18'!A1"/>
    <hyperlink ref="E46" location="'NOTA 19'!A1" display="'NOTA 19'!A1"/>
    <hyperlink ref="E47" location="'NOTA 19'!A1" display="'NOTA 19'!A1"/>
    <hyperlink ref="E48" location="'NOTA 19'!A1" display="'NOTA 19'!A1"/>
    <hyperlink ref="E50" location="'NOTA 20'!A1" display="'NOTA 20'!A1"/>
    <hyperlink ref="E45" location="'NOTA 18'!A1" display="'NOTA 18'!A1"/>
  </hyperlinks>
  <pageMargins left="1.1023622047244095" right="0.70866141732283472" top="1.5354330708661419" bottom="1.1417322834645669" header="0.31496062992125984" footer="0.31496062992125984"/>
  <pageSetup paperSize="5"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F47"/>
  <sheetViews>
    <sheetView topLeftCell="A28" workbookViewId="0"/>
  </sheetViews>
  <sheetFormatPr baseColWidth="10" defaultColWidth="11.42578125" defaultRowHeight="12.75" x14ac:dyDescent="0.2"/>
  <cols>
    <col min="1" max="1" width="61" style="47" customWidth="1"/>
    <col min="2" max="2" width="11" style="45" customWidth="1"/>
    <col min="3" max="4" width="15.42578125" style="106" bestFit="1" customWidth="1"/>
    <col min="5" max="16384" width="11.42578125" style="47"/>
  </cols>
  <sheetData>
    <row r="1" spans="1:6" x14ac:dyDescent="0.2">
      <c r="A1" s="91"/>
      <c r="B1" s="92" t="s">
        <v>68</v>
      </c>
    </row>
    <row r="2" spans="1:6" x14ac:dyDescent="0.2">
      <c r="A2" s="558" t="s">
        <v>100</v>
      </c>
      <c r="B2" s="558"/>
      <c r="C2" s="558"/>
      <c r="D2" s="558"/>
    </row>
    <row r="3" spans="1:6" x14ac:dyDescent="0.2">
      <c r="A3" s="558" t="s">
        <v>101</v>
      </c>
      <c r="B3" s="558"/>
      <c r="C3" s="558"/>
      <c r="D3" s="558"/>
    </row>
    <row r="4" spans="1:6" x14ac:dyDescent="0.2">
      <c r="A4" s="561" t="s">
        <v>102</v>
      </c>
      <c r="B4" s="561"/>
      <c r="C4" s="561"/>
      <c r="D4" s="561"/>
    </row>
    <row r="5" spans="1:6" x14ac:dyDescent="0.2">
      <c r="A5" s="94"/>
      <c r="B5" s="95" t="s">
        <v>71</v>
      </c>
      <c r="C5" s="96">
        <v>44742</v>
      </c>
      <c r="D5" s="97">
        <v>44561</v>
      </c>
    </row>
    <row r="6" spans="1:6" ht="15" x14ac:dyDescent="0.25">
      <c r="A6" s="47" t="s">
        <v>39</v>
      </c>
      <c r="B6" s="48">
        <v>21</v>
      </c>
      <c r="C6" s="99">
        <f>'[1]Nota 25'!B15</f>
        <v>25179578996</v>
      </c>
      <c r="D6" s="99">
        <v>51049308549</v>
      </c>
    </row>
    <row r="7" spans="1:6" ht="15" x14ac:dyDescent="0.25">
      <c r="A7" s="47" t="s">
        <v>40</v>
      </c>
      <c r="B7" s="48">
        <v>22</v>
      </c>
      <c r="C7" s="99">
        <f>-'[1]Nota 26'!B14</f>
        <v>-16368602341</v>
      </c>
      <c r="D7" s="99">
        <v>-33756042598</v>
      </c>
      <c r="F7" s="100"/>
    </row>
    <row r="8" spans="1:6" x14ac:dyDescent="0.2">
      <c r="A8" s="44" t="s">
        <v>103</v>
      </c>
      <c r="B8" s="65"/>
      <c r="C8" s="99">
        <f>C6+C7</f>
        <v>8810976655</v>
      </c>
      <c r="D8" s="99">
        <v>17293265951</v>
      </c>
    </row>
    <row r="9" spans="1:6" ht="15" x14ac:dyDescent="0.25">
      <c r="A9" s="47" t="s">
        <v>41</v>
      </c>
      <c r="B9" s="48">
        <v>23</v>
      </c>
      <c r="C9" s="99">
        <f>'[1]Nota 27'!D44</f>
        <v>-1828447966</v>
      </c>
      <c r="D9" s="99">
        <v>-3421451021</v>
      </c>
    </row>
    <row r="10" spans="1:6" ht="15" x14ac:dyDescent="0.25">
      <c r="A10" s="47" t="s">
        <v>104</v>
      </c>
      <c r="B10" s="48">
        <v>23</v>
      </c>
      <c r="C10" s="99">
        <f>'[1]Nota 27'!E44</f>
        <v>-5071480418</v>
      </c>
      <c r="D10" s="99">
        <v>-10531285448</v>
      </c>
    </row>
    <row r="11" spans="1:6" ht="15" x14ac:dyDescent="0.25">
      <c r="A11" s="47" t="s">
        <v>105</v>
      </c>
      <c r="B11" s="48">
        <v>24</v>
      </c>
      <c r="C11" s="99">
        <f>'[1]Nota 28'!B13</f>
        <v>274096820</v>
      </c>
      <c r="D11" s="99">
        <v>1237485534</v>
      </c>
    </row>
    <row r="12" spans="1:6" s="100" customFormat="1" x14ac:dyDescent="0.2">
      <c r="A12" s="44" t="s">
        <v>106</v>
      </c>
      <c r="B12" s="65"/>
      <c r="C12" s="99">
        <f>SUM(C8:C11)</f>
        <v>2185145091</v>
      </c>
      <c r="D12" s="99">
        <v>4578015016</v>
      </c>
    </row>
    <row r="13" spans="1:6" ht="15" x14ac:dyDescent="0.25">
      <c r="A13" s="47" t="s">
        <v>44</v>
      </c>
      <c r="B13" s="48">
        <v>25</v>
      </c>
      <c r="C13" s="99">
        <f>'[1]Nota 29'!B12</f>
        <v>767368482</v>
      </c>
      <c r="D13" s="99">
        <v>664655199</v>
      </c>
      <c r="F13" s="100"/>
    </row>
    <row r="14" spans="1:6" ht="15" x14ac:dyDescent="0.25">
      <c r="A14" s="47" t="s">
        <v>107</v>
      </c>
      <c r="B14" s="48">
        <v>25</v>
      </c>
      <c r="C14" s="99">
        <f>-'[1]Nota 29'!F12</f>
        <v>-1894597906</v>
      </c>
      <c r="D14" s="99">
        <v>-2957056532</v>
      </c>
    </row>
    <row r="15" spans="1:6" s="100" customFormat="1" x14ac:dyDescent="0.2">
      <c r="A15" s="100" t="s">
        <v>96</v>
      </c>
      <c r="B15" s="101"/>
      <c r="C15" s="99">
        <f>SUM(C12:C14)</f>
        <v>1057915667</v>
      </c>
      <c r="D15" s="99">
        <v>2285613683</v>
      </c>
    </row>
    <row r="16" spans="1:6" ht="15" x14ac:dyDescent="0.25">
      <c r="A16" s="47" t="s">
        <v>108</v>
      </c>
      <c r="B16" s="48">
        <v>26</v>
      </c>
      <c r="C16" s="99">
        <f>'[1]Nota 30'!B10</f>
        <v>0</v>
      </c>
      <c r="D16" s="99">
        <v>0</v>
      </c>
    </row>
    <row r="17" spans="1:4" ht="25.5" x14ac:dyDescent="0.2">
      <c r="A17" s="102" t="s">
        <v>109</v>
      </c>
      <c r="B17" s="65"/>
      <c r="C17" s="99">
        <f>C15+C16</f>
        <v>1057915667</v>
      </c>
      <c r="D17" s="99">
        <v>2285613683</v>
      </c>
    </row>
    <row r="18" spans="1:4" x14ac:dyDescent="0.2">
      <c r="A18" s="47" t="s">
        <v>45</v>
      </c>
      <c r="B18" s="98"/>
      <c r="C18" s="99">
        <f>'[1]Nota 31'!B13</f>
        <v>0</v>
      </c>
      <c r="D18" s="99">
        <v>0</v>
      </c>
    </row>
    <row r="19" spans="1:4" x14ac:dyDescent="0.2">
      <c r="A19" s="102" t="s">
        <v>110</v>
      </c>
      <c r="B19" s="65"/>
      <c r="C19" s="99"/>
      <c r="D19" s="99"/>
    </row>
    <row r="20" spans="1:4" ht="15" x14ac:dyDescent="0.2">
      <c r="A20" s="47" t="s">
        <v>46</v>
      </c>
      <c r="B20" s="34">
        <v>27</v>
      </c>
      <c r="C20" s="99">
        <f>'[1]Nota 32'!B11</f>
        <v>-298491188</v>
      </c>
      <c r="D20" s="99">
        <v>-537737990</v>
      </c>
    </row>
    <row r="21" spans="1:4" x14ac:dyDescent="0.2">
      <c r="A21" s="44" t="s">
        <v>111</v>
      </c>
      <c r="B21" s="65"/>
      <c r="C21" s="99">
        <f>C19+C20</f>
        <v>-298491188</v>
      </c>
      <c r="D21" s="99">
        <v>-537737990</v>
      </c>
    </row>
    <row r="22" spans="1:4" ht="15" x14ac:dyDescent="0.25">
      <c r="A22" s="47" t="s">
        <v>47</v>
      </c>
      <c r="B22" s="48">
        <v>27</v>
      </c>
      <c r="C22" s="99">
        <f>'[1]Nota 32'!B11</f>
        <v>-298491188</v>
      </c>
      <c r="D22" s="99">
        <v>-537737990</v>
      </c>
    </row>
    <row r="23" spans="1:4" x14ac:dyDescent="0.2">
      <c r="A23" s="47" t="s">
        <v>48</v>
      </c>
      <c r="B23" s="98"/>
      <c r="C23" s="99">
        <f>'[1]Nota 34'!B12</f>
        <v>0</v>
      </c>
      <c r="D23" s="99">
        <v>0</v>
      </c>
    </row>
    <row r="24" spans="1:4" x14ac:dyDescent="0.2">
      <c r="A24" s="100" t="s">
        <v>112</v>
      </c>
      <c r="B24" s="47"/>
      <c r="C24" s="99">
        <f>C17+C18+C20</f>
        <v>759424479</v>
      </c>
      <c r="D24" s="99">
        <v>1747875693</v>
      </c>
    </row>
    <row r="25" spans="1:4" x14ac:dyDescent="0.2">
      <c r="A25" s="100" t="s">
        <v>49</v>
      </c>
      <c r="B25" s="98"/>
      <c r="C25" s="99">
        <f>'[1]Nota 35'!B10</f>
        <v>759424479</v>
      </c>
      <c r="D25" s="99">
        <v>1747166061</v>
      </c>
    </row>
    <row r="27" spans="1:4" x14ac:dyDescent="0.2">
      <c r="A27" s="44"/>
      <c r="B27" s="65"/>
      <c r="C27" s="103"/>
      <c r="D27" s="103"/>
    </row>
    <row r="28" spans="1:4" x14ac:dyDescent="0.2">
      <c r="A28" s="47" t="s">
        <v>99</v>
      </c>
    </row>
    <row r="32" spans="1:4" x14ac:dyDescent="0.2">
      <c r="A32" s="104"/>
      <c r="B32" s="105"/>
      <c r="C32" s="562"/>
      <c r="D32" s="562"/>
    </row>
    <row r="33" spans="1:4" x14ac:dyDescent="0.2">
      <c r="A33" s="104"/>
      <c r="B33" s="105"/>
    </row>
    <row r="34" spans="1:4" x14ac:dyDescent="0.2">
      <c r="A34" s="107"/>
      <c r="B34" s="108"/>
      <c r="D34" s="109"/>
    </row>
    <row r="35" spans="1:4" x14ac:dyDescent="0.2">
      <c r="A35" s="93" t="s">
        <v>3</v>
      </c>
      <c r="C35" s="106" t="s">
        <v>4</v>
      </c>
    </row>
    <row r="36" spans="1:4" x14ac:dyDescent="0.2">
      <c r="A36" s="93"/>
    </row>
    <row r="37" spans="1:4" x14ac:dyDescent="0.2">
      <c r="A37" s="93"/>
    </row>
    <row r="38" spans="1:4" x14ac:dyDescent="0.2">
      <c r="A38" s="93"/>
    </row>
    <row r="39" spans="1:4" x14ac:dyDescent="0.2">
      <c r="A39" s="93"/>
    </row>
    <row r="40" spans="1:4" x14ac:dyDescent="0.2">
      <c r="A40" s="93"/>
    </row>
    <row r="43" spans="1:4" x14ac:dyDescent="0.2">
      <c r="C43" s="106" t="s">
        <v>5</v>
      </c>
    </row>
    <row r="46" spans="1:4" x14ac:dyDescent="0.2">
      <c r="A46" s="104"/>
      <c r="B46" s="105"/>
      <c r="C46" s="562"/>
      <c r="D46" s="562"/>
    </row>
    <row r="47" spans="1:4" x14ac:dyDescent="0.2">
      <c r="A47" s="107"/>
      <c r="B47" s="108"/>
      <c r="D47" s="109"/>
    </row>
  </sheetData>
  <mergeCells count="5">
    <mergeCell ref="A2:D2"/>
    <mergeCell ref="A3:D3"/>
    <mergeCell ref="A4:D4"/>
    <mergeCell ref="C32:D32"/>
    <mergeCell ref="C46:D46"/>
  </mergeCells>
  <hyperlinks>
    <hyperlink ref="B1" location="Indice!A1" display="Indice"/>
    <hyperlink ref="B6" location="'NOTA 21'!A1" display="'NOTA 21'!A1"/>
    <hyperlink ref="B7" location="'NOTA 22'!A1" display="'NOTA 22'!A1"/>
    <hyperlink ref="B9" location="'NOTA 23'!A1" display="'NOTA 23'!A1"/>
    <hyperlink ref="B10" location="'NOTA 23'!A1" display="'NOTA 23'!A1"/>
    <hyperlink ref="B11" location="'NOTA 24'!A1" display="'NOTA 24'!A1"/>
    <hyperlink ref="B13" location="'NOTA 25'!A1" display="'NOTA 25'!A1"/>
    <hyperlink ref="B14" location="'NOTA 25'!A1" display="'NOTA 25'!A1"/>
    <hyperlink ref="B16" location="'NOTA 26'!A1" display="'NOTA 26'!A1"/>
    <hyperlink ref="B20" location="'NOTA 27'!A1" display="'NOTA 27'!A1"/>
    <hyperlink ref="B22" location="'NOTA 27'!A1" display="'NOTA 27'!A1"/>
  </hyperlinks>
  <pageMargins left="1.1023622047244095" right="0.70866141732283472" top="1.5354330708661419" bottom="1.1417322834645669" header="0.31496062992125984" footer="0.31496062992125984"/>
  <pageSetup paperSize="5" scale="7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T45"/>
  <sheetViews>
    <sheetView topLeftCell="A19" zoomScale="77" zoomScaleNormal="77" workbookViewId="0">
      <selection activeCell="H13" sqref="H13"/>
    </sheetView>
  </sheetViews>
  <sheetFormatPr baseColWidth="10" defaultColWidth="11.42578125" defaultRowHeight="12.75" x14ac:dyDescent="0.2"/>
  <cols>
    <col min="1" max="1" width="55" style="10" customWidth="1"/>
    <col min="2" max="2" width="0.85546875" style="10" customWidth="1"/>
    <col min="3" max="3" width="18.7109375" style="110" customWidth="1"/>
    <col min="4" max="4" width="2.5703125" style="110" hidden="1" customWidth="1"/>
    <col min="5" max="5" width="1" style="111" customWidth="1"/>
    <col min="6" max="6" width="15.140625" style="110" customWidth="1"/>
    <col min="7" max="7" width="0.85546875" style="111" customWidth="1"/>
    <col min="8" max="8" width="18.42578125" style="110" customWidth="1"/>
    <col min="9" max="9" width="1" style="111" customWidth="1"/>
    <col min="10" max="10" width="15.7109375" style="110" customWidth="1"/>
    <col min="11" max="11" width="0.7109375" style="111" customWidth="1"/>
    <col min="12" max="12" width="19.42578125" style="110" customWidth="1"/>
    <col min="13" max="13" width="0.7109375" style="111" customWidth="1"/>
    <col min="14" max="14" width="19" style="110" bestFit="1" customWidth="1"/>
    <col min="15" max="15" width="1.140625" style="111" customWidth="1"/>
    <col min="16" max="16" width="14.85546875" style="110" customWidth="1"/>
    <col min="17" max="17" width="1.140625" style="113" customWidth="1"/>
    <col min="18" max="18" width="17.42578125" style="10" bestFit="1" customWidth="1"/>
    <col min="19" max="19" width="1.140625" style="10" customWidth="1"/>
    <col min="20" max="20" width="18.85546875" style="10" customWidth="1"/>
    <col min="21" max="16384" width="11.42578125" style="10"/>
  </cols>
  <sheetData>
    <row r="1" spans="1:20" ht="18.75" x14ac:dyDescent="0.2">
      <c r="A1" s="33"/>
      <c r="H1" s="112" t="s">
        <v>68</v>
      </c>
    </row>
    <row r="2" spans="1:20" ht="15" x14ac:dyDescent="0.25">
      <c r="B2" s="114"/>
      <c r="C2" s="114"/>
      <c r="D2" s="114"/>
      <c r="E2" s="114"/>
      <c r="F2" s="114" t="s">
        <v>113</v>
      </c>
      <c r="G2" s="114"/>
      <c r="H2" s="114"/>
      <c r="I2" s="114"/>
      <c r="J2" s="114"/>
      <c r="K2" s="114"/>
      <c r="L2" s="114"/>
      <c r="M2" s="114"/>
      <c r="N2" s="114"/>
      <c r="O2" s="114"/>
      <c r="P2" s="114"/>
      <c r="R2" s="62"/>
    </row>
    <row r="3" spans="1:20" x14ac:dyDescent="0.2">
      <c r="A3" s="558"/>
      <c r="B3" s="558"/>
      <c r="C3" s="558"/>
      <c r="D3" s="558"/>
      <c r="E3" s="10"/>
      <c r="F3" s="558" t="s">
        <v>101</v>
      </c>
      <c r="G3" s="558"/>
      <c r="H3" s="558"/>
      <c r="I3" s="558"/>
      <c r="J3" s="10"/>
      <c r="K3" s="10"/>
      <c r="L3" s="10"/>
      <c r="M3" s="10"/>
      <c r="N3" s="10"/>
      <c r="O3" s="10"/>
      <c r="P3" s="10"/>
      <c r="Q3" s="10"/>
    </row>
    <row r="4" spans="1:20" ht="14.25" x14ac:dyDescent="0.2">
      <c r="A4" s="566" t="s">
        <v>114</v>
      </c>
      <c r="B4" s="566"/>
      <c r="C4" s="566"/>
      <c r="D4" s="566"/>
      <c r="E4" s="566"/>
      <c r="F4" s="566"/>
      <c r="G4" s="566"/>
      <c r="H4" s="566"/>
      <c r="I4" s="566"/>
      <c r="J4" s="566"/>
      <c r="K4" s="566"/>
      <c r="L4" s="566"/>
      <c r="M4" s="566"/>
      <c r="N4" s="566"/>
      <c r="O4" s="566"/>
      <c r="P4" s="566"/>
      <c r="R4" s="62"/>
    </row>
    <row r="5" spans="1:20" ht="14.25" x14ac:dyDescent="0.2">
      <c r="A5" s="115"/>
      <c r="B5" s="115"/>
      <c r="C5" s="115"/>
      <c r="D5" s="115"/>
      <c r="E5" s="115"/>
      <c r="F5" s="115"/>
      <c r="G5" s="115"/>
      <c r="H5" s="115"/>
      <c r="I5" s="115"/>
      <c r="J5" s="115"/>
      <c r="K5" s="115"/>
      <c r="L5" s="115"/>
      <c r="M5" s="115"/>
      <c r="N5" s="115"/>
      <c r="O5" s="115"/>
      <c r="P5" s="115"/>
      <c r="R5" s="62"/>
    </row>
    <row r="6" spans="1:20" ht="25.5" customHeight="1" x14ac:dyDescent="0.2">
      <c r="A6" s="18"/>
      <c r="B6" s="18"/>
      <c r="C6" s="567" t="s">
        <v>115</v>
      </c>
      <c r="D6" s="567"/>
      <c r="E6" s="567"/>
      <c r="F6" s="567"/>
      <c r="G6" s="18"/>
      <c r="H6" s="18"/>
      <c r="I6" s="18"/>
      <c r="J6" s="18"/>
      <c r="K6" s="18"/>
      <c r="L6" s="567" t="s">
        <v>116</v>
      </c>
      <c r="M6" s="567"/>
      <c r="N6" s="567"/>
      <c r="O6" s="567"/>
      <c r="P6" s="567"/>
      <c r="R6" s="62"/>
    </row>
    <row r="7" spans="1:20" ht="15" customHeight="1" x14ac:dyDescent="0.2">
      <c r="A7" s="565"/>
      <c r="C7" s="563" t="s">
        <v>117</v>
      </c>
      <c r="D7" s="116" t="s">
        <v>118</v>
      </c>
      <c r="E7" s="117"/>
      <c r="F7" s="563" t="s">
        <v>119</v>
      </c>
      <c r="G7" s="117"/>
      <c r="H7" s="563" t="s">
        <v>31</v>
      </c>
      <c r="I7" s="117"/>
      <c r="J7" s="563" t="s">
        <v>120</v>
      </c>
      <c r="K7" s="117"/>
      <c r="L7" s="563" t="s">
        <v>32</v>
      </c>
      <c r="M7" s="117"/>
      <c r="N7" s="563" t="s">
        <v>121</v>
      </c>
      <c r="O7" s="117"/>
      <c r="P7" s="563" t="s">
        <v>36</v>
      </c>
      <c r="R7" s="563" t="s">
        <v>122</v>
      </c>
      <c r="S7" s="117"/>
      <c r="T7" s="563" t="s">
        <v>123</v>
      </c>
    </row>
    <row r="8" spans="1:20" ht="27.75" customHeight="1" x14ac:dyDescent="0.2">
      <c r="A8" s="565"/>
      <c r="C8" s="564"/>
      <c r="D8" s="116" t="s">
        <v>124</v>
      </c>
      <c r="E8" s="117"/>
      <c r="F8" s="564"/>
      <c r="G8" s="117"/>
      <c r="H8" s="564"/>
      <c r="I8" s="117"/>
      <c r="J8" s="564"/>
      <c r="K8" s="117"/>
      <c r="L8" s="564"/>
      <c r="M8" s="117"/>
      <c r="N8" s="564"/>
      <c r="O8" s="117"/>
      <c r="P8" s="564" t="s">
        <v>123</v>
      </c>
      <c r="R8" s="564"/>
      <c r="S8" s="117"/>
      <c r="T8" s="564"/>
    </row>
    <row r="9" spans="1:20" ht="21" customHeight="1" x14ac:dyDescent="0.2">
      <c r="R9" s="62"/>
    </row>
    <row r="10" spans="1:20" x14ac:dyDescent="0.2">
      <c r="A10" s="118" t="s">
        <v>125</v>
      </c>
      <c r="B10" s="44"/>
      <c r="C10" s="119">
        <v>40400000000</v>
      </c>
      <c r="F10" s="119"/>
      <c r="H10" s="119">
        <v>5237638626</v>
      </c>
      <c r="J10" s="119">
        <v>0</v>
      </c>
      <c r="L10" s="119">
        <v>1717348190</v>
      </c>
      <c r="N10" s="119">
        <v>1517002</v>
      </c>
      <c r="P10" s="119">
        <v>0</v>
      </c>
      <c r="R10" s="119">
        <v>1473889237</v>
      </c>
      <c r="S10" s="113"/>
      <c r="T10" s="119">
        <f>SUM(B10:R10)</f>
        <v>48830393055</v>
      </c>
    </row>
    <row r="11" spans="1:20" x14ac:dyDescent="0.2">
      <c r="A11" s="10" t="s">
        <v>126</v>
      </c>
      <c r="R11" s="110"/>
      <c r="S11" s="113"/>
      <c r="T11" s="110"/>
    </row>
    <row r="12" spans="1:20" x14ac:dyDescent="0.2">
      <c r="A12" s="118" t="s">
        <v>127</v>
      </c>
      <c r="C12" s="119">
        <v>0</v>
      </c>
      <c r="F12" s="119">
        <v>0</v>
      </c>
      <c r="H12" s="119">
        <v>0</v>
      </c>
      <c r="J12" s="119">
        <v>0</v>
      </c>
      <c r="L12" s="119">
        <v>91956109</v>
      </c>
      <c r="N12" s="119">
        <v>0</v>
      </c>
      <c r="P12" s="119">
        <v>0</v>
      </c>
      <c r="R12" s="119">
        <v>0</v>
      </c>
      <c r="S12" s="113"/>
      <c r="T12" s="119">
        <f>SUM(B12:R12)</f>
        <v>91956109</v>
      </c>
    </row>
    <row r="13" spans="1:20" ht="25.5" x14ac:dyDescent="0.2">
      <c r="A13" s="120" t="s">
        <v>128</v>
      </c>
      <c r="N13" s="121"/>
      <c r="R13" s="62"/>
    </row>
    <row r="14" spans="1:20" x14ac:dyDescent="0.2">
      <c r="A14" s="118" t="s">
        <v>129</v>
      </c>
      <c r="C14" s="119">
        <v>26110763</v>
      </c>
      <c r="F14" s="119">
        <v>0</v>
      </c>
      <c r="H14" s="119">
        <v>0</v>
      </c>
      <c r="J14" s="119">
        <v>0</v>
      </c>
      <c r="L14" s="119">
        <v>0</v>
      </c>
      <c r="N14" s="119">
        <v>0</v>
      </c>
      <c r="P14" s="119">
        <v>0</v>
      </c>
      <c r="R14" s="119">
        <v>0</v>
      </c>
      <c r="S14" s="113"/>
      <c r="T14" s="119">
        <f>SUM(B14:R14)</f>
        <v>26110763</v>
      </c>
    </row>
    <row r="15" spans="1:20" ht="25.5" hidden="1" x14ac:dyDescent="0.2">
      <c r="A15" s="120" t="s">
        <v>130</v>
      </c>
      <c r="L15" s="121"/>
      <c r="P15" s="121"/>
      <c r="Q15" s="122"/>
      <c r="R15" s="62"/>
    </row>
    <row r="16" spans="1:20" x14ac:dyDescent="0.2">
      <c r="A16" s="120" t="s">
        <v>131</v>
      </c>
      <c r="C16" s="110">
        <v>1473889237</v>
      </c>
      <c r="L16" s="121"/>
      <c r="P16" s="121"/>
      <c r="Q16" s="122"/>
      <c r="R16" s="123">
        <v>-1473889237</v>
      </c>
    </row>
    <row r="17" spans="1:20" x14ac:dyDescent="0.2">
      <c r="A17" s="118" t="s">
        <v>132</v>
      </c>
      <c r="C17" s="119"/>
      <c r="F17" s="119"/>
      <c r="H17" s="119"/>
      <c r="J17" s="119"/>
      <c r="L17" s="119"/>
      <c r="N17" s="119"/>
      <c r="P17" s="119"/>
      <c r="R17" s="119"/>
      <c r="S17" s="113"/>
      <c r="T17" s="119">
        <f>SUM(B17:R17)</f>
        <v>0</v>
      </c>
    </row>
    <row r="18" spans="1:20" x14ac:dyDescent="0.2">
      <c r="A18" s="118" t="s">
        <v>133</v>
      </c>
      <c r="C18" s="119"/>
      <c r="F18" s="119"/>
      <c r="H18" s="119"/>
      <c r="J18" s="119"/>
      <c r="L18" s="119"/>
      <c r="N18" s="119"/>
      <c r="P18" s="119"/>
      <c r="R18" s="119">
        <v>1747166061</v>
      </c>
      <c r="S18" s="113"/>
      <c r="T18" s="119">
        <f>SUM(B18:R18)</f>
        <v>1747166061</v>
      </c>
    </row>
    <row r="19" spans="1:20" x14ac:dyDescent="0.2">
      <c r="R19" s="62"/>
    </row>
    <row r="20" spans="1:20" ht="13.5" thickBot="1" x14ac:dyDescent="0.25">
      <c r="A20" s="118" t="s">
        <v>134</v>
      </c>
      <c r="B20" s="44"/>
      <c r="C20" s="124">
        <f>SUM(C10:C19)</f>
        <v>41900000000</v>
      </c>
      <c r="D20" s="125"/>
      <c r="E20" s="126"/>
      <c r="F20" s="124">
        <f>SUM(F10:F19)</f>
        <v>0</v>
      </c>
      <c r="G20" s="126"/>
      <c r="H20" s="124">
        <f>SUM(H10:H19)</f>
        <v>5237638626</v>
      </c>
      <c r="I20" s="126"/>
      <c r="J20" s="124">
        <f>SUM(J10:J19)</f>
        <v>0</v>
      </c>
      <c r="K20" s="126"/>
      <c r="L20" s="124">
        <f>SUM(L10:L19)</f>
        <v>1809304299</v>
      </c>
      <c r="M20" s="126"/>
      <c r="N20" s="124">
        <f>SUM(N10:N19)</f>
        <v>1517002</v>
      </c>
      <c r="O20" s="124">
        <f>SUM(O10:O19)</f>
        <v>0</v>
      </c>
      <c r="P20" s="124">
        <f>SUM(P10:P19)</f>
        <v>0</v>
      </c>
      <c r="Q20" s="122"/>
      <c r="R20" s="124">
        <f>SUM(R10:R19)</f>
        <v>1747166061</v>
      </c>
      <c r="S20" s="122"/>
      <c r="T20" s="119">
        <f>SUM(B20:R20)</f>
        <v>50695625988</v>
      </c>
    </row>
    <row r="21" spans="1:20" s="132" customFormat="1" ht="13.5" thickTop="1" x14ac:dyDescent="0.2">
      <c r="A21" s="127"/>
      <c r="B21" s="128"/>
      <c r="C21" s="129"/>
      <c r="D21" s="130"/>
      <c r="E21" s="130"/>
      <c r="F21" s="129"/>
      <c r="G21" s="130"/>
      <c r="H21" s="129"/>
      <c r="I21" s="130"/>
      <c r="J21" s="129"/>
      <c r="K21" s="130"/>
      <c r="L21" s="129"/>
      <c r="M21" s="130"/>
      <c r="N21" s="129"/>
      <c r="O21" s="130"/>
      <c r="P21" s="129"/>
      <c r="Q21" s="131"/>
      <c r="R21" s="129"/>
      <c r="S21" s="131"/>
      <c r="T21" s="129"/>
    </row>
    <row r="22" spans="1:20" x14ac:dyDescent="0.2">
      <c r="A22" s="118" t="s">
        <v>134</v>
      </c>
      <c r="B22" s="44"/>
      <c r="C22" s="119">
        <f>C20</f>
        <v>41900000000</v>
      </c>
      <c r="F22" s="119">
        <f>F20</f>
        <v>0</v>
      </c>
      <c r="H22" s="119">
        <f>H20</f>
        <v>5237638626</v>
      </c>
      <c r="J22" s="119">
        <f>J20</f>
        <v>0</v>
      </c>
      <c r="L22" s="119">
        <f>L20</f>
        <v>1809304299</v>
      </c>
      <c r="N22" s="119">
        <f>N20</f>
        <v>1517002</v>
      </c>
      <c r="P22" s="119">
        <f>P20</f>
        <v>0</v>
      </c>
      <c r="R22" s="119">
        <f>R20</f>
        <v>1747166061</v>
      </c>
      <c r="S22" s="113"/>
      <c r="T22" s="119">
        <f>T20</f>
        <v>50695625988</v>
      </c>
    </row>
    <row r="23" spans="1:20" x14ac:dyDescent="0.2">
      <c r="A23" s="10" t="s">
        <v>126</v>
      </c>
      <c r="R23" s="110"/>
      <c r="S23" s="113"/>
      <c r="T23" s="110"/>
    </row>
    <row r="24" spans="1:20" x14ac:dyDescent="0.2">
      <c r="A24" s="118" t="s">
        <v>127</v>
      </c>
      <c r="C24" s="119">
        <v>0</v>
      </c>
      <c r="F24" s="119">
        <v>0</v>
      </c>
      <c r="H24" s="119">
        <v>0</v>
      </c>
      <c r="J24" s="119">
        <v>0</v>
      </c>
      <c r="L24" s="119">
        <v>39969709</v>
      </c>
      <c r="N24" s="119">
        <v>0</v>
      </c>
      <c r="P24" s="119"/>
      <c r="R24" s="119"/>
      <c r="S24" s="113"/>
      <c r="T24" s="119">
        <f>SUM(B24:R24)</f>
        <v>39969709</v>
      </c>
    </row>
    <row r="25" spans="1:20" ht="25.5" x14ac:dyDescent="0.2">
      <c r="A25" s="120" t="s">
        <v>128</v>
      </c>
      <c r="N25" s="121"/>
      <c r="R25" s="62"/>
    </row>
    <row r="26" spans="1:20" x14ac:dyDescent="0.2">
      <c r="A26" s="118" t="s">
        <v>129</v>
      </c>
      <c r="C26" s="119"/>
      <c r="F26" s="119"/>
      <c r="H26" s="119"/>
      <c r="J26" s="119"/>
      <c r="L26" s="119"/>
      <c r="N26" s="119"/>
      <c r="P26" s="119"/>
      <c r="R26" s="119">
        <v>0</v>
      </c>
      <c r="S26" s="113"/>
      <c r="T26" s="119">
        <f>SUM(B26:R26)</f>
        <v>0</v>
      </c>
    </row>
    <row r="27" spans="1:20" ht="25.5" hidden="1" x14ac:dyDescent="0.2">
      <c r="A27" s="120" t="s">
        <v>130</v>
      </c>
      <c r="L27" s="121"/>
      <c r="P27" s="121"/>
      <c r="Q27" s="122"/>
      <c r="R27" s="62"/>
    </row>
    <row r="28" spans="1:20" x14ac:dyDescent="0.2">
      <c r="A28" s="120" t="s">
        <v>131</v>
      </c>
      <c r="L28" s="121"/>
      <c r="P28" s="121">
        <v>1747166061</v>
      </c>
      <c r="Q28" s="122"/>
      <c r="R28" s="123">
        <v>-1747166061</v>
      </c>
    </row>
    <row r="29" spans="1:20" x14ac:dyDescent="0.2">
      <c r="A29" s="118" t="s">
        <v>132</v>
      </c>
      <c r="C29" s="119"/>
      <c r="F29" s="119"/>
      <c r="H29" s="119">
        <v>0</v>
      </c>
      <c r="J29" s="119"/>
      <c r="L29" s="119"/>
      <c r="N29" s="119"/>
      <c r="P29" s="119"/>
      <c r="R29" s="119"/>
      <c r="S29" s="113"/>
      <c r="T29" s="119">
        <v>0</v>
      </c>
    </row>
    <row r="30" spans="1:20" x14ac:dyDescent="0.2">
      <c r="A30" s="118" t="s">
        <v>133</v>
      </c>
      <c r="C30" s="119"/>
      <c r="F30" s="119"/>
      <c r="H30" s="119"/>
      <c r="J30" s="119"/>
      <c r="L30" s="119"/>
      <c r="N30" s="119"/>
      <c r="P30" s="119"/>
      <c r="R30" s="119">
        <v>759424479</v>
      </c>
      <c r="S30" s="113"/>
      <c r="T30" s="119">
        <f>SUM(B30:R30)</f>
        <v>759424479</v>
      </c>
    </row>
    <row r="31" spans="1:20" x14ac:dyDescent="0.2">
      <c r="R31" s="62"/>
    </row>
    <row r="32" spans="1:20" ht="13.5" thickBot="1" x14ac:dyDescent="0.25">
      <c r="A32" s="118" t="s">
        <v>135</v>
      </c>
      <c r="B32" s="44"/>
      <c r="C32" s="124">
        <f>SUM(C22:C31)</f>
        <v>41900000000</v>
      </c>
      <c r="D32" s="125">
        <f>SUM(D22:D30)</f>
        <v>0</v>
      </c>
      <c r="E32" s="126"/>
      <c r="F32" s="124">
        <f>SUM(F22:F31)</f>
        <v>0</v>
      </c>
      <c r="G32" s="126">
        <f>SUM(G22:G31)</f>
        <v>0</v>
      </c>
      <c r="H32" s="124">
        <f>SUM(H22:H31)</f>
        <v>5237638626</v>
      </c>
      <c r="I32" s="126"/>
      <c r="J32" s="124">
        <f>SUM(J22:J31)</f>
        <v>0</v>
      </c>
      <c r="K32" s="126"/>
      <c r="L32" s="124">
        <f>+L22+L24</f>
        <v>1849274008</v>
      </c>
      <c r="M32" s="126"/>
      <c r="N32" s="124">
        <f>SUM(N22:N31)</f>
        <v>1517002</v>
      </c>
      <c r="O32" s="126"/>
      <c r="P32" s="124">
        <f>SUM(P22:P31)</f>
        <v>1747166061</v>
      </c>
      <c r="Q32" s="122"/>
      <c r="R32" s="124">
        <f>SUM(R22:R31)</f>
        <v>759424479</v>
      </c>
      <c r="S32" s="122"/>
      <c r="T32" s="124">
        <f>SUM(T22:T31)</f>
        <v>51495020176</v>
      </c>
    </row>
    <row r="33" spans="1:20" s="136" customFormat="1" ht="13.5" thickTop="1" x14ac:dyDescent="0.2">
      <c r="A33" s="127"/>
      <c r="B33" s="133"/>
      <c r="C33" s="129"/>
      <c r="D33" s="134"/>
      <c r="E33" s="134"/>
      <c r="F33" s="129"/>
      <c r="G33" s="134"/>
      <c r="H33" s="129"/>
      <c r="I33" s="134"/>
      <c r="J33" s="129"/>
      <c r="K33" s="134"/>
      <c r="L33" s="129"/>
      <c r="M33" s="134"/>
      <c r="N33" s="129"/>
      <c r="O33" s="134"/>
      <c r="P33" s="129"/>
      <c r="Q33" s="135"/>
      <c r="R33" s="129"/>
      <c r="S33" s="135"/>
      <c r="T33" s="129"/>
    </row>
    <row r="34" spans="1:20" s="136" customFormat="1" x14ac:dyDescent="0.2">
      <c r="A34" s="127"/>
      <c r="B34" s="133"/>
      <c r="C34" s="129"/>
      <c r="D34" s="134"/>
      <c r="E34" s="134"/>
      <c r="F34" s="129"/>
      <c r="G34" s="134"/>
      <c r="H34" s="129"/>
      <c r="I34" s="134"/>
      <c r="J34" s="129"/>
      <c r="K34" s="134"/>
      <c r="L34" s="129"/>
      <c r="M34" s="134"/>
      <c r="N34" s="129"/>
      <c r="O34" s="134"/>
      <c r="P34" s="129"/>
      <c r="Q34" s="135"/>
      <c r="R34" s="137"/>
      <c r="S34" s="135"/>
      <c r="T34" s="129"/>
    </row>
    <row r="35" spans="1:20" x14ac:dyDescent="0.2">
      <c r="A35" s="10" t="s">
        <v>99</v>
      </c>
      <c r="C35" s="122"/>
      <c r="D35" s="122"/>
      <c r="E35" s="138"/>
      <c r="F35" s="122"/>
      <c r="G35" s="138"/>
      <c r="H35" s="10"/>
      <c r="I35" s="10"/>
      <c r="K35" s="138"/>
      <c r="L35" s="122"/>
      <c r="M35" s="138"/>
      <c r="N35" s="122"/>
      <c r="O35" s="138"/>
      <c r="P35" s="122"/>
    </row>
    <row r="36" spans="1:20" x14ac:dyDescent="0.2">
      <c r="C36" s="122"/>
      <c r="D36" s="122"/>
      <c r="E36" s="138"/>
      <c r="F36" s="122"/>
      <c r="G36" s="138"/>
      <c r="H36" s="10"/>
      <c r="I36" s="10"/>
      <c r="K36" s="138"/>
      <c r="L36" s="122"/>
      <c r="M36" s="138"/>
      <c r="N36" s="122"/>
      <c r="O36" s="138"/>
      <c r="P36" s="122"/>
    </row>
    <row r="37" spans="1:20" x14ac:dyDescent="0.2">
      <c r="C37" s="122"/>
      <c r="D37" s="122"/>
      <c r="E37" s="138"/>
      <c r="F37" s="122"/>
      <c r="G37" s="138"/>
      <c r="H37" s="10"/>
      <c r="I37" s="10"/>
      <c r="K37" s="138"/>
      <c r="L37" s="122"/>
      <c r="M37" s="138"/>
      <c r="N37" s="122"/>
      <c r="O37" s="138"/>
      <c r="P37" s="122"/>
    </row>
    <row r="38" spans="1:20" x14ac:dyDescent="0.2">
      <c r="F38" s="110" t="s">
        <v>3</v>
      </c>
      <c r="N38" s="110" t="s">
        <v>4</v>
      </c>
    </row>
    <row r="39" spans="1:20" x14ac:dyDescent="0.2">
      <c r="C39" s="122"/>
      <c r="D39" s="122"/>
      <c r="E39" s="138"/>
      <c r="F39" s="122"/>
      <c r="G39" s="138"/>
      <c r="H39" s="132"/>
      <c r="I39" s="132"/>
      <c r="J39" s="132"/>
      <c r="K39" s="138"/>
      <c r="L39" s="122"/>
      <c r="M39" s="138"/>
      <c r="N39" s="122"/>
      <c r="O39" s="138"/>
      <c r="P39" s="122"/>
    </row>
    <row r="41" spans="1:20" x14ac:dyDescent="0.2">
      <c r="C41" s="122"/>
      <c r="D41" s="122"/>
      <c r="E41" s="138"/>
      <c r="F41" s="122"/>
      <c r="G41" s="138"/>
      <c r="H41" s="10"/>
      <c r="I41" s="10"/>
      <c r="K41" s="138"/>
      <c r="L41" s="122"/>
      <c r="M41" s="138"/>
      <c r="N41" s="122"/>
      <c r="O41" s="138"/>
      <c r="P41" s="122"/>
    </row>
    <row r="42" spans="1:20" x14ac:dyDescent="0.2">
      <c r="F42" s="122"/>
      <c r="H42" s="10"/>
      <c r="I42" s="10"/>
      <c r="J42" s="139"/>
    </row>
    <row r="45" spans="1:20" x14ac:dyDescent="0.2">
      <c r="N45" s="110" t="s">
        <v>5</v>
      </c>
    </row>
  </sheetData>
  <mergeCells count="15">
    <mergeCell ref="A3:D3"/>
    <mergeCell ref="F3:I3"/>
    <mergeCell ref="A4:P4"/>
    <mergeCell ref="C6:F6"/>
    <mergeCell ref="L6:P6"/>
    <mergeCell ref="N7:N8"/>
    <mergeCell ref="P7:P8"/>
    <mergeCell ref="R7:R8"/>
    <mergeCell ref="T7:T8"/>
    <mergeCell ref="A7:A8"/>
    <mergeCell ref="C7:C8"/>
    <mergeCell ref="F7:F8"/>
    <mergeCell ref="H7:H8"/>
    <mergeCell ref="J7:J8"/>
    <mergeCell ref="L7:L8"/>
  </mergeCells>
  <hyperlinks>
    <hyperlink ref="H1" location="Indice!A1" display="Indice"/>
  </hyperlinks>
  <printOptions horizontalCentered="1"/>
  <pageMargins left="1.4960629921259843" right="1.1023622047244095" top="1.1417322834645669" bottom="1.1417322834645669" header="0.31496062992125984" footer="0.31496062992125984"/>
  <pageSetup paperSize="5" scale="5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J62"/>
  <sheetViews>
    <sheetView topLeftCell="A25" workbookViewId="0">
      <selection activeCell="B22" sqref="B22"/>
    </sheetView>
  </sheetViews>
  <sheetFormatPr baseColWidth="10" defaultColWidth="10.85546875" defaultRowHeight="12.75" x14ac:dyDescent="0.2"/>
  <cols>
    <col min="1" max="1" width="58.42578125" style="10" customWidth="1"/>
    <col min="2" max="2" width="21.140625" style="110" customWidth="1"/>
    <col min="3" max="3" width="21.7109375" style="110" customWidth="1"/>
    <col min="4" max="4" width="2.42578125" style="10" customWidth="1"/>
    <col min="5" max="5" width="5.42578125" style="10" customWidth="1"/>
    <col min="6" max="6" width="2.28515625" style="10" customWidth="1"/>
    <col min="7" max="7" width="4.42578125" style="10" customWidth="1"/>
    <col min="8" max="8" width="21.140625" style="144" customWidth="1"/>
    <col min="9" max="9" width="16.42578125" style="144" bestFit="1" customWidth="1"/>
    <col min="10" max="10" width="15" style="132" customWidth="1"/>
    <col min="11" max="16384" width="10.85546875" style="10"/>
  </cols>
  <sheetData>
    <row r="1" spans="1:9" x14ac:dyDescent="0.2">
      <c r="A1" s="558" t="s">
        <v>136</v>
      </c>
      <c r="B1" s="558"/>
      <c r="C1" s="558"/>
      <c r="H1" s="132"/>
      <c r="I1" s="132"/>
    </row>
    <row r="2" spans="1:9" x14ac:dyDescent="0.2">
      <c r="A2" s="558" t="s">
        <v>101</v>
      </c>
      <c r="B2" s="558"/>
      <c r="C2" s="558"/>
      <c r="H2" s="132"/>
      <c r="I2" s="132"/>
    </row>
    <row r="3" spans="1:9" x14ac:dyDescent="0.2">
      <c r="A3" s="559" t="s">
        <v>114</v>
      </c>
      <c r="B3" s="559"/>
      <c r="C3" s="559"/>
      <c r="H3" s="132"/>
      <c r="I3" s="132"/>
    </row>
    <row r="4" spans="1:9" x14ac:dyDescent="0.2">
      <c r="A4" s="559"/>
      <c r="B4" s="559"/>
      <c r="C4" s="559"/>
      <c r="H4" s="132"/>
      <c r="I4" s="132"/>
    </row>
    <row r="5" spans="1:9" x14ac:dyDescent="0.2">
      <c r="A5" s="80"/>
      <c r="B5" s="80"/>
      <c r="C5" s="80"/>
      <c r="H5" s="140"/>
      <c r="I5" s="132"/>
    </row>
    <row r="6" spans="1:9" x14ac:dyDescent="0.2">
      <c r="A6" s="80"/>
      <c r="B6" s="80"/>
      <c r="C6" s="80"/>
      <c r="H6" s="140"/>
      <c r="I6" s="132"/>
    </row>
    <row r="7" spans="1:9" ht="15" x14ac:dyDescent="0.3">
      <c r="A7" s="141"/>
      <c r="B7" s="41">
        <v>44742</v>
      </c>
      <c r="C7" s="42">
        <v>44561</v>
      </c>
      <c r="H7" s="142"/>
      <c r="I7" s="132"/>
    </row>
    <row r="8" spans="1:9" x14ac:dyDescent="0.2">
      <c r="B8" s="116"/>
      <c r="C8" s="116"/>
      <c r="H8" s="143"/>
      <c r="I8" s="132"/>
    </row>
    <row r="9" spans="1:9" x14ac:dyDescent="0.2">
      <c r="A9" s="44" t="s">
        <v>137</v>
      </c>
    </row>
    <row r="10" spans="1:9" x14ac:dyDescent="0.2">
      <c r="A10" s="10" t="s">
        <v>138</v>
      </c>
      <c r="B10" s="110">
        <v>24451763273</v>
      </c>
      <c r="C10" s="145">
        <v>49034477599</v>
      </c>
      <c r="H10" s="146"/>
    </row>
    <row r="11" spans="1:9" x14ac:dyDescent="0.2">
      <c r="A11" s="10" t="s">
        <v>139</v>
      </c>
      <c r="B11" s="147">
        <f>-17663812019-808385616</f>
        <v>-18472197635</v>
      </c>
      <c r="C11" s="147">
        <v>-33300755614</v>
      </c>
      <c r="F11" s="63"/>
      <c r="H11" s="148"/>
    </row>
    <row r="12" spans="1:9" x14ac:dyDescent="0.2">
      <c r="A12" s="10" t="s">
        <v>140</v>
      </c>
      <c r="B12" s="147">
        <v>-6004368968</v>
      </c>
      <c r="C12" s="147">
        <v>-10910149186</v>
      </c>
      <c r="F12" s="63"/>
      <c r="H12" s="146"/>
    </row>
    <row r="13" spans="1:9" x14ac:dyDescent="0.2">
      <c r="A13" s="10" t="s">
        <v>141</v>
      </c>
      <c r="B13" s="110">
        <v>0</v>
      </c>
      <c r="C13" s="110">
        <v>0</v>
      </c>
      <c r="F13" s="63"/>
      <c r="H13" s="149"/>
    </row>
    <row r="14" spans="1:9" x14ac:dyDescent="0.2">
      <c r="A14" s="10" t="s">
        <v>142</v>
      </c>
      <c r="B14" s="110">
        <v>0</v>
      </c>
      <c r="C14" s="110">
        <v>0</v>
      </c>
      <c r="F14" s="63"/>
    </row>
    <row r="15" spans="1:9" x14ac:dyDescent="0.2">
      <c r="A15" s="10" t="s">
        <v>143</v>
      </c>
      <c r="B15" s="147">
        <v>-321440810</v>
      </c>
      <c r="C15" s="147">
        <v>-510416144</v>
      </c>
      <c r="F15" s="63"/>
      <c r="H15" s="150"/>
    </row>
    <row r="16" spans="1:9" x14ac:dyDescent="0.2">
      <c r="A16" s="151" t="s">
        <v>144</v>
      </c>
      <c r="B16" s="152">
        <f>SUM(B10:B15)</f>
        <v>-346244140</v>
      </c>
      <c r="C16" s="152">
        <v>4313156655</v>
      </c>
      <c r="H16" s="153"/>
    </row>
    <row r="18" spans="1:10" x14ac:dyDescent="0.2">
      <c r="A18" s="44" t="s">
        <v>145</v>
      </c>
    </row>
    <row r="19" spans="1:10" x14ac:dyDescent="0.2">
      <c r="A19" s="10" t="s">
        <v>146</v>
      </c>
      <c r="B19" s="147">
        <v>-636273797</v>
      </c>
      <c r="C19" s="147">
        <v>-6528651812</v>
      </c>
      <c r="F19" s="63"/>
      <c r="H19" s="148"/>
      <c r="J19" s="154"/>
    </row>
    <row r="20" spans="1:10" x14ac:dyDescent="0.2">
      <c r="A20" s="10" t="s">
        <v>147</v>
      </c>
      <c r="B20" s="147">
        <v>0</v>
      </c>
      <c r="C20" s="147">
        <v>0</v>
      </c>
      <c r="F20" s="63"/>
      <c r="H20" s="148"/>
    </row>
    <row r="21" spans="1:10" x14ac:dyDescent="0.2">
      <c r="A21" s="10" t="s">
        <v>148</v>
      </c>
      <c r="B21" s="155">
        <v>0</v>
      </c>
      <c r="C21" s="155">
        <v>0</v>
      </c>
      <c r="H21" s="156"/>
    </row>
    <row r="22" spans="1:10" x14ac:dyDescent="0.2">
      <c r="A22" s="10" t="s">
        <v>149</v>
      </c>
      <c r="B22" s="147">
        <v>0</v>
      </c>
      <c r="C22" s="147">
        <v>0</v>
      </c>
      <c r="H22" s="148"/>
    </row>
    <row r="23" spans="1:10" x14ac:dyDescent="0.2">
      <c r="A23" s="10" t="s">
        <v>150</v>
      </c>
      <c r="B23" s="147">
        <v>0</v>
      </c>
      <c r="C23" s="147">
        <v>0</v>
      </c>
      <c r="H23" s="148"/>
    </row>
    <row r="24" spans="1:10" x14ac:dyDescent="0.2">
      <c r="A24" s="10" t="s">
        <v>151</v>
      </c>
      <c r="B24" s="147">
        <v>-700000000</v>
      </c>
      <c r="C24" s="147">
        <v>0</v>
      </c>
      <c r="H24" s="148"/>
    </row>
    <row r="25" spans="1:10" x14ac:dyDescent="0.2">
      <c r="A25" s="151" t="s">
        <v>152</v>
      </c>
      <c r="B25" s="152">
        <f>SUM(B19:B24)</f>
        <v>-1336273797</v>
      </c>
      <c r="C25" s="152">
        <v>-6528651812</v>
      </c>
      <c r="H25" s="153"/>
    </row>
    <row r="27" spans="1:10" x14ac:dyDescent="0.2">
      <c r="A27" s="44" t="s">
        <v>153</v>
      </c>
    </row>
    <row r="28" spans="1:10" x14ac:dyDescent="0.2">
      <c r="A28" s="10" t="s">
        <v>154</v>
      </c>
      <c r="B28" s="147">
        <v>1112665456</v>
      </c>
      <c r="C28" s="147">
        <v>3316534737</v>
      </c>
      <c r="H28" s="148"/>
    </row>
    <row r="29" spans="1:10" x14ac:dyDescent="0.2">
      <c r="A29" s="10" t="s">
        <v>155</v>
      </c>
      <c r="B29" s="147">
        <v>0</v>
      </c>
      <c r="C29" s="147">
        <v>26110763</v>
      </c>
      <c r="H29" s="148"/>
    </row>
    <row r="30" spans="1:10" x14ac:dyDescent="0.2">
      <c r="A30" s="10" t="s">
        <v>156</v>
      </c>
      <c r="B30" s="147">
        <v>-866033111</v>
      </c>
      <c r="C30" s="147">
        <v>-1666185309</v>
      </c>
      <c r="H30" s="148"/>
    </row>
    <row r="31" spans="1:10" x14ac:dyDescent="0.2">
      <c r="A31" s="151" t="s">
        <v>157</v>
      </c>
      <c r="B31" s="152">
        <f>B28+B29+B30</f>
        <v>246632345</v>
      </c>
      <c r="C31" s="152">
        <v>1676460191</v>
      </c>
      <c r="H31" s="153"/>
    </row>
    <row r="32" spans="1:10" x14ac:dyDescent="0.2">
      <c r="A32" s="157"/>
      <c r="B32" s="158"/>
      <c r="C32" s="158"/>
      <c r="H32" s="153"/>
    </row>
    <row r="33" spans="1:8" x14ac:dyDescent="0.2">
      <c r="A33" s="159" t="s">
        <v>158</v>
      </c>
      <c r="B33" s="147">
        <f>+B16+B25+B31</f>
        <v>-1435885592</v>
      </c>
      <c r="C33" s="147">
        <v>-539034966</v>
      </c>
      <c r="H33" s="148"/>
    </row>
    <row r="34" spans="1:8" x14ac:dyDescent="0.2">
      <c r="A34" s="159" t="s">
        <v>159</v>
      </c>
      <c r="B34" s="147">
        <v>0</v>
      </c>
      <c r="C34" s="147">
        <v>0</v>
      </c>
    </row>
    <row r="35" spans="1:8" x14ac:dyDescent="0.2">
      <c r="A35" s="159" t="s">
        <v>160</v>
      </c>
      <c r="B35" s="147">
        <v>14138671516</v>
      </c>
      <c r="C35" s="147">
        <v>14677706482</v>
      </c>
    </row>
    <row r="37" spans="1:8" ht="15" x14ac:dyDescent="0.3">
      <c r="A37" s="160" t="s">
        <v>161</v>
      </c>
      <c r="B37" s="161">
        <f>+SUM(B33:B35)</f>
        <v>12702785924</v>
      </c>
      <c r="C37" s="161">
        <v>14138671516</v>
      </c>
      <c r="H37" s="162"/>
    </row>
    <row r="38" spans="1:8" x14ac:dyDescent="0.2">
      <c r="B38" s="113" t="e">
        <v>#REF!</v>
      </c>
      <c r="C38" s="122"/>
      <c r="H38" s="135"/>
    </row>
    <row r="39" spans="1:8" x14ac:dyDescent="0.2">
      <c r="A39" s="10" t="s">
        <v>99</v>
      </c>
      <c r="B39" s="122"/>
      <c r="C39" s="122"/>
      <c r="H39" s="131"/>
    </row>
    <row r="40" spans="1:8" x14ac:dyDescent="0.2">
      <c r="B40" s="122"/>
      <c r="C40" s="122"/>
      <c r="H40" s="131"/>
    </row>
    <row r="41" spans="1:8" x14ac:dyDescent="0.2">
      <c r="B41" s="122"/>
      <c r="C41" s="122"/>
      <c r="H41" s="131"/>
    </row>
    <row r="49" spans="1:2" x14ac:dyDescent="0.2">
      <c r="A49" s="31" t="s">
        <v>3</v>
      </c>
      <c r="B49" s="110" t="s">
        <v>4</v>
      </c>
    </row>
    <row r="62" spans="1:2" x14ac:dyDescent="0.2">
      <c r="B62" s="110" t="s">
        <v>5</v>
      </c>
    </row>
  </sheetData>
  <mergeCells count="4">
    <mergeCell ref="A1:C1"/>
    <mergeCell ref="A2:C2"/>
    <mergeCell ref="A3:C3"/>
    <mergeCell ref="A4:C4"/>
  </mergeCells>
  <pageMargins left="1.1023622047244095" right="0.70866141732283472" top="1.5354330708661419" bottom="1.1417322834645669" header="0.31496062992125984" footer="0.31496062992125984"/>
  <pageSetup paperSize="5" scale="7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N38"/>
  <sheetViews>
    <sheetView topLeftCell="A22" workbookViewId="0">
      <selection activeCell="E7" sqref="E7"/>
    </sheetView>
  </sheetViews>
  <sheetFormatPr baseColWidth="10" defaultColWidth="11.42578125" defaultRowHeight="12.75" x14ac:dyDescent="0.2"/>
  <cols>
    <col min="1" max="8" width="11.42578125" style="368"/>
    <col min="9" max="9" width="21.140625" style="368" customWidth="1"/>
    <col min="10" max="16384" width="11.42578125" style="368"/>
  </cols>
  <sheetData>
    <row r="1" spans="1:14" ht="15" customHeight="1" x14ac:dyDescent="0.2">
      <c r="A1" s="491"/>
      <c r="B1" s="491"/>
      <c r="C1" s="491"/>
      <c r="D1" s="491"/>
      <c r="E1" s="491"/>
      <c r="F1" s="491"/>
      <c r="G1" s="491"/>
      <c r="H1" s="491"/>
      <c r="I1" s="491"/>
    </row>
    <row r="2" spans="1:14" ht="15" customHeight="1" x14ac:dyDescent="0.2">
      <c r="A2" s="492" t="s">
        <v>883</v>
      </c>
      <c r="B2" s="492"/>
      <c r="C2" s="492"/>
      <c r="D2" s="492"/>
      <c r="E2" s="492"/>
      <c r="F2" s="492"/>
      <c r="G2" s="492"/>
      <c r="H2" s="492" t="s">
        <v>979</v>
      </c>
      <c r="I2" s="492"/>
      <c r="J2" s="493"/>
      <c r="K2" s="493"/>
      <c r="L2" s="493"/>
    </row>
    <row r="3" spans="1:14" ht="15" customHeight="1" x14ac:dyDescent="0.2">
      <c r="A3" s="494" t="s">
        <v>884</v>
      </c>
      <c r="B3" s="494"/>
      <c r="C3" s="494"/>
      <c r="D3" s="494"/>
      <c r="E3" s="494"/>
      <c r="F3" s="494" t="s">
        <v>894</v>
      </c>
      <c r="G3" s="494"/>
      <c r="H3" s="494"/>
      <c r="I3" s="494"/>
      <c r="J3" s="493"/>
      <c r="K3" s="493"/>
      <c r="L3" s="493"/>
    </row>
    <row r="4" spans="1:14" ht="15" customHeight="1" x14ac:dyDescent="0.2">
      <c r="A4" s="491"/>
      <c r="B4" s="491"/>
      <c r="C4" s="491"/>
      <c r="D4" s="491"/>
      <c r="E4" s="491"/>
      <c r="F4" s="491"/>
      <c r="G4" s="491"/>
      <c r="H4" s="491"/>
      <c r="I4" s="491"/>
    </row>
    <row r="5" spans="1:14" ht="15" customHeight="1" x14ac:dyDescent="0.2">
      <c r="A5" s="495" t="s">
        <v>885</v>
      </c>
      <c r="B5" s="496"/>
      <c r="C5" s="496"/>
      <c r="D5" s="496"/>
      <c r="E5" s="496"/>
      <c r="F5" s="496"/>
      <c r="G5" s="496"/>
      <c r="H5" s="496"/>
      <c r="I5" s="497"/>
      <c r="J5" s="574"/>
      <c r="K5" s="574"/>
      <c r="L5" s="574"/>
    </row>
    <row r="6" spans="1:14" ht="47.25" customHeight="1" x14ac:dyDescent="0.2">
      <c r="A6" s="575" t="s">
        <v>886</v>
      </c>
      <c r="B6" s="576"/>
      <c r="C6" s="576"/>
      <c r="D6" s="576"/>
      <c r="E6" s="576"/>
      <c r="F6" s="576"/>
      <c r="G6" s="576"/>
      <c r="H6" s="576"/>
      <c r="I6" s="577"/>
      <c r="J6" s="498"/>
      <c r="K6" s="498"/>
      <c r="L6" s="498"/>
      <c r="M6" s="498"/>
      <c r="N6" s="498"/>
    </row>
    <row r="7" spans="1:14" ht="15" customHeight="1" x14ac:dyDescent="0.2">
      <c r="A7" s="499"/>
      <c r="B7" s="491"/>
      <c r="C7" s="491"/>
      <c r="D7" s="491"/>
      <c r="E7" s="491"/>
      <c r="F7" s="491"/>
      <c r="G7" s="491"/>
      <c r="H7" s="491"/>
      <c r="I7" s="500"/>
    </row>
    <row r="8" spans="1:14" ht="51" customHeight="1" x14ac:dyDescent="0.2">
      <c r="A8" s="568" t="s">
        <v>887</v>
      </c>
      <c r="B8" s="569"/>
      <c r="C8" s="569"/>
      <c r="D8" s="569"/>
      <c r="E8" s="569"/>
      <c r="F8" s="569"/>
      <c r="G8" s="569"/>
      <c r="H8" s="569"/>
      <c r="I8" s="570"/>
      <c r="J8" s="571"/>
      <c r="K8" s="572"/>
      <c r="L8" s="572"/>
      <c r="M8" s="572"/>
      <c r="N8" s="572"/>
    </row>
    <row r="9" spans="1:14" ht="15" customHeight="1" x14ac:dyDescent="0.2">
      <c r="A9" s="499"/>
      <c r="B9" s="491"/>
      <c r="C9" s="491"/>
      <c r="D9" s="491"/>
      <c r="E9" s="491"/>
      <c r="F9" s="491"/>
      <c r="G9" s="491"/>
      <c r="H9" s="491"/>
      <c r="I9" s="500"/>
    </row>
    <row r="10" spans="1:14" ht="51.75" customHeight="1" x14ac:dyDescent="0.2">
      <c r="A10" s="568" t="s">
        <v>888</v>
      </c>
      <c r="B10" s="569"/>
      <c r="C10" s="569"/>
      <c r="D10" s="569"/>
      <c r="E10" s="569"/>
      <c r="F10" s="569"/>
      <c r="G10" s="569"/>
      <c r="H10" s="569"/>
      <c r="I10" s="570"/>
      <c r="J10" s="571"/>
      <c r="K10" s="572"/>
      <c r="L10" s="572"/>
      <c r="M10" s="572"/>
      <c r="N10" s="572"/>
    </row>
    <row r="11" spans="1:14" ht="15" customHeight="1" x14ac:dyDescent="0.2">
      <c r="A11" s="499"/>
      <c r="B11" s="491"/>
      <c r="C11" s="491"/>
      <c r="D11" s="491"/>
      <c r="E11" s="491"/>
      <c r="F11" s="491"/>
      <c r="G11" s="491"/>
      <c r="H11" s="491"/>
      <c r="I11" s="500"/>
    </row>
    <row r="12" spans="1:14" ht="62.25" customHeight="1" x14ac:dyDescent="0.2">
      <c r="A12" s="568" t="s">
        <v>889</v>
      </c>
      <c r="B12" s="569"/>
      <c r="C12" s="569"/>
      <c r="D12" s="569"/>
      <c r="E12" s="569"/>
      <c r="F12" s="569"/>
      <c r="G12" s="569"/>
      <c r="H12" s="569"/>
      <c r="I12" s="570"/>
    </row>
    <row r="13" spans="1:14" ht="10.5" customHeight="1" x14ac:dyDescent="0.2">
      <c r="A13" s="499"/>
      <c r="B13" s="491"/>
      <c r="C13" s="491"/>
      <c r="D13" s="491"/>
      <c r="E13" s="491"/>
      <c r="F13" s="491"/>
      <c r="G13" s="491"/>
      <c r="H13" s="491"/>
      <c r="I13" s="500"/>
    </row>
    <row r="14" spans="1:14" ht="51" customHeight="1" x14ac:dyDescent="0.2">
      <c r="A14" s="568" t="s">
        <v>890</v>
      </c>
      <c r="B14" s="569"/>
      <c r="C14" s="569"/>
      <c r="D14" s="569"/>
      <c r="E14" s="569"/>
      <c r="F14" s="569"/>
      <c r="G14" s="569"/>
      <c r="H14" s="569"/>
      <c r="I14" s="570"/>
      <c r="J14" s="571"/>
      <c r="K14" s="572"/>
      <c r="L14" s="572"/>
      <c r="M14" s="572"/>
      <c r="N14" s="572"/>
    </row>
    <row r="15" spans="1:14" ht="54" customHeight="1" x14ac:dyDescent="0.2">
      <c r="A15" s="568" t="s">
        <v>891</v>
      </c>
      <c r="B15" s="569"/>
      <c r="C15" s="569"/>
      <c r="D15" s="569"/>
      <c r="E15" s="569"/>
      <c r="F15" s="569"/>
      <c r="G15" s="569"/>
      <c r="H15" s="569"/>
      <c r="I15" s="570"/>
      <c r="J15" s="498"/>
      <c r="K15" s="501"/>
      <c r="L15" s="501"/>
      <c r="M15" s="501"/>
      <c r="N15" s="501"/>
    </row>
    <row r="16" spans="1:14" ht="57" customHeight="1" x14ac:dyDescent="0.2">
      <c r="A16" s="568" t="s">
        <v>892</v>
      </c>
      <c r="B16" s="569"/>
      <c r="C16" s="569"/>
      <c r="D16" s="569"/>
      <c r="E16" s="569"/>
      <c r="F16" s="569"/>
      <c r="G16" s="569"/>
      <c r="H16" s="569"/>
      <c r="I16" s="570"/>
      <c r="J16" s="498"/>
      <c r="K16" s="501"/>
      <c r="L16" s="501"/>
      <c r="M16" s="501"/>
      <c r="N16" s="501"/>
    </row>
    <row r="17" spans="1:14" ht="59.25" customHeight="1" x14ac:dyDescent="0.2">
      <c r="A17" s="568" t="s">
        <v>893</v>
      </c>
      <c r="B17" s="569"/>
      <c r="C17" s="569"/>
      <c r="D17" s="569"/>
      <c r="E17" s="569"/>
      <c r="F17" s="569"/>
      <c r="G17" s="569"/>
      <c r="H17" s="569"/>
      <c r="I17" s="570"/>
      <c r="J17" s="571"/>
      <c r="K17" s="572"/>
      <c r="L17" s="572"/>
      <c r="M17" s="572"/>
      <c r="N17" s="572"/>
    </row>
    <row r="18" spans="1:14" ht="15" customHeight="1" x14ac:dyDescent="0.2">
      <c r="A18" s="568"/>
      <c r="B18" s="569"/>
      <c r="C18" s="569"/>
      <c r="D18" s="569"/>
      <c r="E18" s="569"/>
      <c r="F18" s="569"/>
      <c r="G18" s="569"/>
      <c r="H18" s="569"/>
      <c r="I18" s="570"/>
      <c r="J18" s="571"/>
      <c r="K18" s="572"/>
      <c r="L18" s="572"/>
      <c r="M18" s="572"/>
      <c r="N18" s="572"/>
    </row>
    <row r="19" spans="1:14" ht="15" customHeight="1" x14ac:dyDescent="0.2">
      <c r="A19" s="573"/>
      <c r="B19" s="569"/>
      <c r="C19" s="569"/>
      <c r="D19" s="569"/>
      <c r="E19" s="569"/>
      <c r="F19" s="569"/>
      <c r="G19" s="569"/>
      <c r="H19" s="569"/>
      <c r="I19" s="569"/>
    </row>
    <row r="20" spans="1:14" ht="15" customHeight="1" x14ac:dyDescent="0.2">
      <c r="A20" s="491"/>
      <c r="B20" s="491"/>
      <c r="C20" s="491"/>
      <c r="D20" s="491"/>
      <c r="E20" s="491"/>
      <c r="F20" s="491"/>
      <c r="G20" s="491"/>
      <c r="H20" s="491"/>
      <c r="I20" s="491"/>
    </row>
    <row r="31" spans="1:14" x14ac:dyDescent="0.2">
      <c r="C31" s="368" t="s">
        <v>3</v>
      </c>
      <c r="G31" s="368" t="s">
        <v>4</v>
      </c>
    </row>
    <row r="38" spans="7:7" s="512" customFormat="1" x14ac:dyDescent="0.2">
      <c r="G38" s="512" t="s">
        <v>5</v>
      </c>
    </row>
  </sheetData>
  <mergeCells count="16">
    <mergeCell ref="J5:L5"/>
    <mergeCell ref="A6:I6"/>
    <mergeCell ref="A8:I8"/>
    <mergeCell ref="J8:N8"/>
    <mergeCell ref="A10:I10"/>
    <mergeCell ref="J10:N10"/>
    <mergeCell ref="A18:I18"/>
    <mergeCell ref="J18:N18"/>
    <mergeCell ref="A19:I19"/>
    <mergeCell ref="A12:I12"/>
    <mergeCell ref="A14:I14"/>
    <mergeCell ref="J14:N14"/>
    <mergeCell ref="A15:I15"/>
    <mergeCell ref="A16:I16"/>
    <mergeCell ref="A17:I17"/>
    <mergeCell ref="J17:N17"/>
  </mergeCells>
  <pageMargins left="1.1023622047244095" right="0.70866141732283472" top="1.5354330708661419" bottom="1.1417322834645669" header="0.31496062992125984" footer="0.31496062992125984"/>
  <pageSetup paperSize="5" scale="7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N76"/>
  <sheetViews>
    <sheetView topLeftCell="A52" workbookViewId="0">
      <selection activeCell="A57" sqref="A57:I57"/>
    </sheetView>
  </sheetViews>
  <sheetFormatPr baseColWidth="10" defaultColWidth="11.42578125" defaultRowHeight="18" x14ac:dyDescent="0.25"/>
  <cols>
    <col min="1" max="1" width="39.140625" style="516" customWidth="1"/>
    <col min="2" max="2" width="17.5703125" style="516" customWidth="1"/>
    <col min="3" max="3" width="14.28515625" style="516" customWidth="1"/>
    <col min="4" max="4" width="21.28515625" style="516" customWidth="1"/>
    <col min="5" max="5" width="5.28515625" style="516" customWidth="1"/>
    <col min="6" max="6" width="18.5703125" style="516" customWidth="1"/>
    <col min="7" max="7" width="14.28515625" style="516" customWidth="1"/>
    <col min="8" max="8" width="22.28515625" style="516" customWidth="1"/>
    <col min="9" max="9" width="23" style="516" customWidth="1"/>
    <col min="10" max="16384" width="11.42578125" style="516"/>
  </cols>
  <sheetData>
    <row r="1" spans="1:11" ht="18.75" x14ac:dyDescent="0.3">
      <c r="B1" s="517" t="s">
        <v>66</v>
      </c>
      <c r="I1" s="517"/>
    </row>
    <row r="2" spans="1:11" s="518" customFormat="1" x14ac:dyDescent="0.25">
      <c r="A2" s="587" t="s">
        <v>895</v>
      </c>
      <c r="B2" s="587"/>
      <c r="C2" s="587"/>
      <c r="D2" s="587"/>
      <c r="E2" s="587"/>
      <c r="F2" s="587"/>
      <c r="G2" s="587"/>
      <c r="H2" s="587"/>
      <c r="I2" s="587"/>
    </row>
    <row r="3" spans="1:11" s="518" customFormat="1" x14ac:dyDescent="0.25">
      <c r="A3" s="585" t="s">
        <v>896</v>
      </c>
      <c r="B3" s="585"/>
      <c r="C3" s="585"/>
      <c r="D3" s="585"/>
      <c r="E3" s="585"/>
      <c r="F3" s="585"/>
      <c r="G3" s="585"/>
      <c r="H3" s="585"/>
      <c r="I3" s="585"/>
      <c r="J3" s="520"/>
      <c r="K3" s="520"/>
    </row>
    <row r="4" spans="1:11" s="518" customFormat="1" ht="90.75" customHeight="1" x14ac:dyDescent="0.25">
      <c r="A4" s="578" t="s">
        <v>897</v>
      </c>
      <c r="B4" s="578"/>
      <c r="C4" s="578"/>
      <c r="D4" s="578"/>
      <c r="E4" s="578"/>
      <c r="F4" s="578"/>
      <c r="G4" s="578"/>
      <c r="H4" s="578"/>
      <c r="I4" s="578"/>
    </row>
    <row r="5" spans="1:11" s="518" customFormat="1" ht="76.5" customHeight="1" x14ac:dyDescent="0.25">
      <c r="A5" s="584" t="s">
        <v>980</v>
      </c>
      <c r="B5" s="584"/>
      <c r="C5" s="584"/>
      <c r="D5" s="584"/>
      <c r="E5" s="584"/>
      <c r="F5" s="584"/>
      <c r="G5" s="584"/>
      <c r="H5" s="584"/>
      <c r="I5" s="584"/>
    </row>
    <row r="6" spans="1:11" s="518" customFormat="1" x14ac:dyDescent="0.25">
      <c r="A6" s="579" t="s">
        <v>898</v>
      </c>
      <c r="B6" s="579"/>
      <c r="C6" s="579"/>
      <c r="D6" s="579"/>
      <c r="E6" s="579"/>
      <c r="F6" s="579"/>
      <c r="G6" s="579"/>
      <c r="H6" s="579"/>
      <c r="I6" s="579"/>
      <c r="J6" s="520"/>
      <c r="K6" s="520"/>
    </row>
    <row r="7" spans="1:11" s="518" customFormat="1" ht="34.5" customHeight="1" x14ac:dyDescent="0.25">
      <c r="A7" s="584" t="s">
        <v>899</v>
      </c>
      <c r="B7" s="584"/>
      <c r="C7" s="584"/>
      <c r="D7" s="584"/>
      <c r="E7" s="584"/>
      <c r="F7" s="584"/>
      <c r="G7" s="584"/>
      <c r="H7" s="584"/>
      <c r="I7" s="584"/>
    </row>
    <row r="8" spans="1:11" s="518" customFormat="1" ht="18.75" customHeight="1" x14ac:dyDescent="0.25">
      <c r="A8" s="579" t="s">
        <v>900</v>
      </c>
      <c r="B8" s="579"/>
      <c r="C8" s="579"/>
      <c r="D8" s="579"/>
      <c r="E8" s="579"/>
      <c r="F8" s="579"/>
      <c r="G8" s="579"/>
      <c r="H8" s="579"/>
      <c r="I8" s="579"/>
      <c r="J8" s="520"/>
      <c r="K8" s="520"/>
    </row>
    <row r="9" spans="1:11" s="518" customFormat="1" x14ac:dyDescent="0.25">
      <c r="A9" s="584" t="s">
        <v>901</v>
      </c>
      <c r="B9" s="584"/>
      <c r="C9" s="584"/>
      <c r="D9" s="584"/>
      <c r="E9" s="584"/>
      <c r="F9" s="584"/>
      <c r="G9" s="584"/>
      <c r="H9" s="584"/>
      <c r="I9" s="584"/>
    </row>
    <row r="10" spans="1:11" s="518" customFormat="1" ht="42.75" customHeight="1" x14ac:dyDescent="0.25">
      <c r="A10" s="584" t="s">
        <v>902</v>
      </c>
      <c r="B10" s="584"/>
      <c r="C10" s="584"/>
      <c r="D10" s="584"/>
      <c r="E10" s="584"/>
      <c r="F10" s="584"/>
      <c r="G10" s="584"/>
      <c r="H10" s="584"/>
      <c r="I10" s="584"/>
    </row>
    <row r="11" spans="1:11" s="518" customFormat="1" ht="18.75" x14ac:dyDescent="0.3">
      <c r="A11" s="521"/>
      <c r="B11" s="522"/>
      <c r="C11" s="522">
        <v>2022</v>
      </c>
      <c r="D11" s="522"/>
      <c r="E11" s="523"/>
      <c r="F11" s="522"/>
      <c r="G11" s="522">
        <v>2021</v>
      </c>
      <c r="H11" s="522"/>
      <c r="I11" s="523"/>
      <c r="J11" s="523"/>
      <c r="K11" s="524"/>
    </row>
    <row r="12" spans="1:11" s="518" customFormat="1" ht="56.25" x14ac:dyDescent="0.3">
      <c r="A12" s="521"/>
      <c r="B12" s="525" t="s">
        <v>903</v>
      </c>
      <c r="C12" s="526" t="s">
        <v>266</v>
      </c>
      <c r="D12" s="526" t="s">
        <v>904</v>
      </c>
      <c r="E12" s="519"/>
      <c r="F12" s="525" t="s">
        <v>903</v>
      </c>
      <c r="G12" s="526" t="s">
        <v>266</v>
      </c>
      <c r="H12" s="526" t="s">
        <v>904</v>
      </c>
      <c r="I12" s="519"/>
    </row>
    <row r="13" spans="1:11" s="518" customFormat="1" ht="18.75" x14ac:dyDescent="0.3">
      <c r="A13" s="521" t="s">
        <v>905</v>
      </c>
      <c r="B13" s="521"/>
      <c r="C13" s="521"/>
      <c r="D13" s="521"/>
      <c r="E13" s="521"/>
      <c r="F13" s="527"/>
      <c r="G13" s="521"/>
      <c r="H13" s="521"/>
      <c r="I13" s="521"/>
      <c r="J13" s="524"/>
      <c r="K13" s="528"/>
    </row>
    <row r="14" spans="1:11" s="518" customFormat="1" ht="18.75" x14ac:dyDescent="0.3">
      <c r="A14" s="529" t="s">
        <v>906</v>
      </c>
      <c r="B14" s="521"/>
      <c r="C14" s="521"/>
      <c r="D14" s="521"/>
      <c r="E14" s="521"/>
      <c r="F14" s="527"/>
      <c r="G14" s="521"/>
      <c r="H14" s="521"/>
      <c r="I14" s="521"/>
      <c r="J14" s="524"/>
      <c r="K14" s="528"/>
    </row>
    <row r="15" spans="1:11" s="518" customFormat="1" ht="18.75" x14ac:dyDescent="0.3">
      <c r="A15" s="530" t="s">
        <v>168</v>
      </c>
      <c r="B15" s="521" t="s">
        <v>907</v>
      </c>
      <c r="C15" s="521" t="s">
        <v>527</v>
      </c>
      <c r="D15" s="531">
        <v>9035321372</v>
      </c>
      <c r="E15" s="521"/>
      <c r="F15" s="521" t="s">
        <v>907</v>
      </c>
      <c r="G15" s="521" t="s">
        <v>527</v>
      </c>
      <c r="H15" s="531">
        <v>6512419377</v>
      </c>
      <c r="I15" s="521"/>
      <c r="J15" s="524"/>
      <c r="K15" s="528"/>
    </row>
    <row r="16" spans="1:11" s="518" customFormat="1" ht="18.75" x14ac:dyDescent="0.3">
      <c r="A16" s="530" t="s">
        <v>908</v>
      </c>
      <c r="B16" s="521" t="s">
        <v>907</v>
      </c>
      <c r="C16" s="521" t="s">
        <v>527</v>
      </c>
      <c r="D16" s="531">
        <v>17631478469</v>
      </c>
      <c r="E16" s="521"/>
      <c r="F16" s="521" t="s">
        <v>907</v>
      </c>
      <c r="G16" s="521" t="s">
        <v>527</v>
      </c>
      <c r="H16" s="531">
        <v>17860732795</v>
      </c>
      <c r="I16" s="521"/>
      <c r="J16" s="524"/>
      <c r="K16" s="528"/>
    </row>
    <row r="17" spans="1:11" s="518" customFormat="1" ht="18.75" x14ac:dyDescent="0.3">
      <c r="A17" s="530" t="s">
        <v>909</v>
      </c>
      <c r="B17" s="521" t="s">
        <v>907</v>
      </c>
      <c r="C17" s="521" t="s">
        <v>527</v>
      </c>
      <c r="D17" s="532">
        <v>1641464355</v>
      </c>
      <c r="E17" s="521"/>
      <c r="F17" s="521" t="s">
        <v>907</v>
      </c>
      <c r="G17" s="521" t="s">
        <v>527</v>
      </c>
      <c r="H17" s="532">
        <v>870370594</v>
      </c>
      <c r="I17" s="521"/>
      <c r="J17" s="524"/>
      <c r="K17" s="528"/>
    </row>
    <row r="18" spans="1:11" s="518" customFormat="1" ht="18.75" x14ac:dyDescent="0.3">
      <c r="A18" s="529" t="s">
        <v>910</v>
      </c>
      <c r="B18" s="521"/>
      <c r="C18" s="521"/>
      <c r="D18" s="533">
        <f>SUM(D15:D17)</f>
        <v>28308264196</v>
      </c>
      <c r="E18" s="534"/>
      <c r="F18" s="521"/>
      <c r="G18" s="521"/>
      <c r="H18" s="533">
        <f>SUM(H15:H17)</f>
        <v>25243522766</v>
      </c>
      <c r="I18" s="521"/>
      <c r="J18" s="524"/>
      <c r="K18" s="528"/>
    </row>
    <row r="19" spans="1:11" s="518" customFormat="1" ht="18.75" x14ac:dyDescent="0.3">
      <c r="A19" s="529" t="s">
        <v>911</v>
      </c>
      <c r="B19" s="521"/>
      <c r="C19" s="521"/>
      <c r="D19" s="534"/>
      <c r="E19" s="534"/>
      <c r="F19" s="521"/>
      <c r="G19" s="521"/>
      <c r="H19" s="534"/>
      <c r="I19" s="521"/>
      <c r="J19" s="524"/>
      <c r="K19" s="528"/>
    </row>
    <row r="20" spans="1:11" s="518" customFormat="1" ht="18.75" x14ac:dyDescent="0.3">
      <c r="A20" s="530" t="s">
        <v>908</v>
      </c>
      <c r="B20" s="521" t="s">
        <v>907</v>
      </c>
      <c r="C20" s="521" t="s">
        <v>527</v>
      </c>
      <c r="D20" s="534">
        <v>0</v>
      </c>
      <c r="E20" s="534"/>
      <c r="F20" s="521" t="s">
        <v>907</v>
      </c>
      <c r="G20" s="521" t="s">
        <v>527</v>
      </c>
      <c r="H20" s="534">
        <v>0</v>
      </c>
      <c r="I20" s="521"/>
      <c r="J20" s="524"/>
      <c r="K20" s="528"/>
    </row>
    <row r="21" spans="1:11" s="518" customFormat="1" ht="18.75" x14ac:dyDescent="0.3">
      <c r="A21" s="530" t="s">
        <v>912</v>
      </c>
      <c r="B21" s="521" t="s">
        <v>907</v>
      </c>
      <c r="C21" s="521" t="s">
        <v>527</v>
      </c>
      <c r="D21" s="535">
        <v>0</v>
      </c>
      <c r="E21" s="534"/>
      <c r="F21" s="521" t="s">
        <v>907</v>
      </c>
      <c r="G21" s="521" t="s">
        <v>527</v>
      </c>
      <c r="H21" s="535">
        <v>0</v>
      </c>
      <c r="I21" s="521"/>
      <c r="J21" s="524"/>
      <c r="K21" s="528"/>
    </row>
    <row r="22" spans="1:11" s="518" customFormat="1" ht="18.75" x14ac:dyDescent="0.3">
      <c r="A22" s="529" t="s">
        <v>910</v>
      </c>
      <c r="B22" s="521"/>
      <c r="C22" s="521"/>
      <c r="D22" s="536">
        <v>0</v>
      </c>
      <c r="E22" s="534"/>
      <c r="F22" s="521"/>
      <c r="G22" s="521"/>
      <c r="H22" s="536">
        <v>0</v>
      </c>
      <c r="I22" s="521"/>
      <c r="J22" s="524"/>
      <c r="K22" s="528"/>
    </row>
    <row r="23" spans="1:11" s="518" customFormat="1" ht="19.5" thickBot="1" x14ac:dyDescent="0.35">
      <c r="A23" s="529" t="s">
        <v>913</v>
      </c>
      <c r="B23" s="521"/>
      <c r="C23" s="521"/>
      <c r="D23" s="537">
        <f>+D18+D22</f>
        <v>28308264196</v>
      </c>
      <c r="E23" s="534"/>
      <c r="F23" s="521"/>
      <c r="G23" s="521"/>
      <c r="H23" s="537">
        <f>+H18+H22</f>
        <v>25243522766</v>
      </c>
      <c r="I23" s="521"/>
      <c r="J23" s="524"/>
      <c r="K23" s="528"/>
    </row>
    <row r="24" spans="1:11" s="518" customFormat="1" ht="19.5" thickTop="1" x14ac:dyDescent="0.3">
      <c r="A24" s="529" t="s">
        <v>914</v>
      </c>
      <c r="B24" s="521"/>
      <c r="C24" s="521"/>
      <c r="D24" s="538"/>
      <c r="E24" s="519"/>
      <c r="F24" s="521"/>
      <c r="G24" s="521"/>
      <c r="H24" s="538"/>
      <c r="I24" s="519"/>
    </row>
    <row r="25" spans="1:11" s="518" customFormat="1" ht="18.75" x14ac:dyDescent="0.3">
      <c r="A25" s="530" t="s">
        <v>915</v>
      </c>
      <c r="B25" s="521" t="s">
        <v>907</v>
      </c>
      <c r="C25" s="521" t="s">
        <v>527</v>
      </c>
      <c r="D25" s="531">
        <v>4192080334</v>
      </c>
      <c r="E25" s="519"/>
      <c r="F25" s="521" t="s">
        <v>907</v>
      </c>
      <c r="G25" s="521" t="s">
        <v>527</v>
      </c>
      <c r="H25" s="531">
        <v>3607355241</v>
      </c>
      <c r="I25" s="519"/>
    </row>
    <row r="26" spans="1:11" s="518" customFormat="1" ht="18.75" x14ac:dyDescent="0.3">
      <c r="A26" s="530" t="s">
        <v>322</v>
      </c>
      <c r="B26" s="521" t="s">
        <v>907</v>
      </c>
      <c r="C26" s="521" t="s">
        <v>527</v>
      </c>
      <c r="D26" s="531">
        <v>7264557072</v>
      </c>
      <c r="E26" s="519"/>
      <c r="F26" s="521" t="s">
        <v>907</v>
      </c>
      <c r="G26" s="521" t="s">
        <v>527</v>
      </c>
      <c r="H26" s="531">
        <v>5083468573</v>
      </c>
      <c r="I26" s="519"/>
    </row>
    <row r="27" spans="1:11" s="518" customFormat="1" ht="18.75" x14ac:dyDescent="0.3">
      <c r="A27" s="530" t="s">
        <v>916</v>
      </c>
      <c r="B27" s="521" t="s">
        <v>907</v>
      </c>
      <c r="C27" s="521" t="s">
        <v>527</v>
      </c>
      <c r="D27" s="532">
        <v>6931000000</v>
      </c>
      <c r="E27" s="519"/>
      <c r="F27" s="521" t="s">
        <v>907</v>
      </c>
      <c r="G27" s="521" t="s">
        <v>527</v>
      </c>
      <c r="H27" s="532">
        <v>6887000000</v>
      </c>
      <c r="I27" s="519"/>
    </row>
    <row r="28" spans="1:11" s="518" customFormat="1" ht="18.75" x14ac:dyDescent="0.3">
      <c r="A28" s="529" t="s">
        <v>910</v>
      </c>
      <c r="B28" s="521"/>
      <c r="C28" s="521"/>
      <c r="D28" s="533">
        <f>SUM(D25:D27)</f>
        <v>18387637406</v>
      </c>
      <c r="E28" s="519"/>
      <c r="F28" s="521"/>
      <c r="G28" s="521"/>
      <c r="H28" s="533">
        <f>SUM(H25:H27)</f>
        <v>15577823814</v>
      </c>
      <c r="I28" s="519"/>
    </row>
    <row r="29" spans="1:11" s="518" customFormat="1" ht="18.75" x14ac:dyDescent="0.3">
      <c r="A29" s="529" t="s">
        <v>917</v>
      </c>
      <c r="B29" s="521"/>
      <c r="C29" s="521"/>
      <c r="D29" s="534">
        <v>0</v>
      </c>
      <c r="E29" s="519"/>
      <c r="F29" s="521"/>
      <c r="G29" s="521"/>
      <c r="H29" s="538"/>
      <c r="I29" s="519"/>
    </row>
    <row r="30" spans="1:11" s="518" customFormat="1" ht="18.75" x14ac:dyDescent="0.3">
      <c r="A30" s="530" t="s">
        <v>915</v>
      </c>
      <c r="B30" s="521" t="s">
        <v>907</v>
      </c>
      <c r="C30" s="521" t="s">
        <v>527</v>
      </c>
      <c r="D30" s="531">
        <v>0</v>
      </c>
      <c r="E30" s="519"/>
      <c r="F30" s="521" t="s">
        <v>907</v>
      </c>
      <c r="G30" s="521" t="s">
        <v>527</v>
      </c>
      <c r="H30" s="531">
        <v>0</v>
      </c>
      <c r="I30" s="519"/>
    </row>
    <row r="31" spans="1:11" s="518" customFormat="1" ht="18.75" x14ac:dyDescent="0.3">
      <c r="A31" s="530" t="s">
        <v>322</v>
      </c>
      <c r="B31" s="521" t="s">
        <v>907</v>
      </c>
      <c r="C31" s="521" t="s">
        <v>527</v>
      </c>
      <c r="D31" s="532">
        <v>7428138866</v>
      </c>
      <c r="E31" s="519"/>
      <c r="F31" s="521" t="s">
        <v>907</v>
      </c>
      <c r="G31" s="521" t="s">
        <v>527</v>
      </c>
      <c r="H31" s="532">
        <v>7381024208</v>
      </c>
      <c r="I31" s="519"/>
    </row>
    <row r="32" spans="1:11" s="518" customFormat="1" ht="18.75" x14ac:dyDescent="0.3">
      <c r="A32" s="529" t="s">
        <v>910</v>
      </c>
      <c r="B32" s="521"/>
      <c r="C32" s="521"/>
      <c r="D32" s="539">
        <f>SUM(D30:D31)</f>
        <v>7428138866</v>
      </c>
      <c r="E32" s="519"/>
      <c r="F32" s="521"/>
      <c r="G32" s="534"/>
      <c r="H32" s="539">
        <f>SUM(H30:H31)</f>
        <v>7381024208</v>
      </c>
      <c r="I32" s="519"/>
    </row>
    <row r="33" spans="1:11" s="518" customFormat="1" ht="19.5" thickBot="1" x14ac:dyDescent="0.35">
      <c r="A33" s="529" t="s">
        <v>913</v>
      </c>
      <c r="B33" s="521"/>
      <c r="C33" s="521"/>
      <c r="D33" s="540">
        <f>+D28+D32</f>
        <v>25815776272</v>
      </c>
      <c r="E33" s="519"/>
      <c r="F33" s="534"/>
      <c r="G33" s="534"/>
      <c r="H33" s="540">
        <f>+H28+H32</f>
        <v>22958848022</v>
      </c>
      <c r="I33" s="519"/>
    </row>
    <row r="34" spans="1:11" s="518" customFormat="1" ht="19.5" thickTop="1" x14ac:dyDescent="0.3">
      <c r="A34" s="521"/>
      <c r="B34" s="521"/>
      <c r="C34" s="521"/>
      <c r="D34" s="538"/>
      <c r="E34" s="519"/>
      <c r="F34" s="534"/>
      <c r="G34" s="534"/>
      <c r="H34" s="538"/>
      <c r="I34" s="519"/>
    </row>
    <row r="35" spans="1:11" s="518" customFormat="1" ht="18.75" x14ac:dyDescent="0.3">
      <c r="A35" s="541" t="s">
        <v>918</v>
      </c>
      <c r="B35" s="541"/>
      <c r="C35" s="541"/>
      <c r="D35" s="542">
        <f>+D23-D33</f>
        <v>2492487924</v>
      </c>
      <c r="E35" s="519"/>
      <c r="F35" s="541"/>
      <c r="G35" s="541"/>
      <c r="H35" s="543">
        <f>+H23-H33</f>
        <v>2284674744</v>
      </c>
      <c r="I35" s="519"/>
    </row>
    <row r="36" spans="1:11" s="518" customFormat="1" ht="18.75" x14ac:dyDescent="0.3">
      <c r="A36" s="521"/>
      <c r="B36" s="521"/>
      <c r="C36" s="521"/>
      <c r="D36" s="521"/>
      <c r="E36" s="521"/>
      <c r="F36" s="521"/>
      <c r="G36" s="521"/>
      <c r="H36" s="521"/>
      <c r="I36" s="521"/>
      <c r="J36" s="524"/>
      <c r="K36" s="524"/>
    </row>
    <row r="37" spans="1:11" s="518" customFormat="1" ht="36" customHeight="1" x14ac:dyDescent="0.3">
      <c r="A37" s="578" t="s">
        <v>982</v>
      </c>
      <c r="B37" s="578"/>
      <c r="C37" s="578"/>
      <c r="D37" s="578"/>
      <c r="E37" s="578"/>
      <c r="F37" s="578"/>
      <c r="G37" s="578"/>
      <c r="H37" s="578"/>
      <c r="I37" s="578"/>
      <c r="J37" s="544"/>
      <c r="K37" s="524"/>
    </row>
    <row r="38" spans="1:11" s="518" customFormat="1" x14ac:dyDescent="0.25">
      <c r="A38" s="579" t="s">
        <v>919</v>
      </c>
      <c r="B38" s="579"/>
      <c r="C38" s="579"/>
      <c r="D38" s="579"/>
      <c r="E38" s="579"/>
      <c r="F38" s="579"/>
      <c r="G38" s="579"/>
      <c r="H38" s="579"/>
      <c r="I38" s="579"/>
      <c r="J38" s="520"/>
      <c r="K38" s="520"/>
    </row>
    <row r="39" spans="1:11" s="518" customFormat="1" ht="35.25" customHeight="1" x14ac:dyDescent="0.25">
      <c r="A39" s="578" t="s">
        <v>920</v>
      </c>
      <c r="B39" s="578"/>
      <c r="C39" s="578"/>
      <c r="D39" s="578"/>
      <c r="E39" s="578"/>
      <c r="F39" s="578"/>
      <c r="G39" s="578"/>
      <c r="H39" s="578"/>
      <c r="I39" s="578"/>
    </row>
    <row r="40" spans="1:11" s="518" customFormat="1" x14ac:dyDescent="0.25">
      <c r="A40" s="585" t="s">
        <v>921</v>
      </c>
      <c r="B40" s="585"/>
      <c r="C40" s="585"/>
      <c r="D40" s="585"/>
      <c r="E40" s="585"/>
      <c r="F40" s="585"/>
      <c r="G40" s="585"/>
      <c r="H40" s="585"/>
      <c r="I40" s="585"/>
      <c r="J40" s="520"/>
      <c r="K40" s="520"/>
    </row>
    <row r="41" spans="1:11" s="518" customFormat="1" ht="41.25" customHeight="1" x14ac:dyDescent="0.25">
      <c r="A41" s="578" t="s">
        <v>983</v>
      </c>
      <c r="B41" s="586"/>
      <c r="C41" s="586"/>
      <c r="D41" s="586"/>
      <c r="E41" s="586"/>
      <c r="F41" s="586"/>
      <c r="G41" s="586"/>
      <c r="H41" s="586"/>
      <c r="I41" s="586"/>
      <c r="J41" s="520"/>
      <c r="K41" s="520"/>
    </row>
    <row r="42" spans="1:11" s="518" customFormat="1" x14ac:dyDescent="0.25">
      <c r="A42" s="579" t="s">
        <v>922</v>
      </c>
      <c r="B42" s="579"/>
      <c r="C42" s="579"/>
      <c r="D42" s="579"/>
      <c r="E42" s="579"/>
      <c r="F42" s="579"/>
      <c r="G42" s="579"/>
      <c r="H42" s="579"/>
      <c r="I42" s="579"/>
      <c r="J42" s="520"/>
      <c r="K42" s="520"/>
    </row>
    <row r="43" spans="1:11" s="518" customFormat="1" ht="36" customHeight="1" x14ac:dyDescent="0.25">
      <c r="A43" s="583" t="s">
        <v>984</v>
      </c>
      <c r="B43" s="583"/>
      <c r="C43" s="583"/>
      <c r="D43" s="583"/>
      <c r="E43" s="583"/>
      <c r="F43" s="583"/>
      <c r="G43" s="583"/>
      <c r="H43" s="583"/>
      <c r="I43" s="583"/>
    </row>
    <row r="44" spans="1:11" s="518" customFormat="1" x14ac:dyDescent="0.25">
      <c r="A44" s="579" t="s">
        <v>923</v>
      </c>
      <c r="B44" s="579"/>
      <c r="C44" s="579"/>
      <c r="D44" s="579"/>
      <c r="E44" s="579"/>
      <c r="F44" s="579"/>
      <c r="G44" s="579"/>
      <c r="H44" s="579"/>
      <c r="I44" s="579"/>
      <c r="J44" s="520"/>
      <c r="K44" s="520"/>
    </row>
    <row r="45" spans="1:11" s="518" customFormat="1" ht="37.5" customHeight="1" x14ac:dyDescent="0.25">
      <c r="A45" s="583" t="s">
        <v>981</v>
      </c>
      <c r="B45" s="583"/>
      <c r="C45" s="583"/>
      <c r="D45" s="583"/>
      <c r="E45" s="583"/>
      <c r="F45" s="583"/>
      <c r="G45" s="583"/>
      <c r="H45" s="583"/>
      <c r="I45" s="583"/>
      <c r="J45" s="520"/>
      <c r="K45" s="520"/>
    </row>
    <row r="46" spans="1:11" s="518" customFormat="1" x14ac:dyDescent="0.25">
      <c r="A46" s="579" t="s">
        <v>924</v>
      </c>
      <c r="B46" s="579"/>
      <c r="C46" s="579"/>
      <c r="D46" s="579"/>
      <c r="E46" s="579"/>
      <c r="F46" s="579"/>
      <c r="G46" s="579"/>
      <c r="H46" s="579"/>
      <c r="I46" s="579"/>
      <c r="J46" s="582"/>
      <c r="K46" s="582"/>
    </row>
    <row r="47" spans="1:11" s="518" customFormat="1" ht="38.25" customHeight="1" x14ac:dyDescent="0.25">
      <c r="A47" s="578" t="s">
        <v>925</v>
      </c>
      <c r="B47" s="578"/>
      <c r="C47" s="578"/>
      <c r="D47" s="578"/>
      <c r="E47" s="578"/>
      <c r="F47" s="578"/>
      <c r="G47" s="578"/>
      <c r="H47" s="578"/>
      <c r="I47" s="578"/>
      <c r="J47" s="582"/>
      <c r="K47" s="582"/>
    </row>
    <row r="48" spans="1:11" s="518" customFormat="1" x14ac:dyDescent="0.25">
      <c r="A48" s="579" t="s">
        <v>926</v>
      </c>
      <c r="B48" s="579"/>
      <c r="C48" s="579"/>
      <c r="D48" s="579"/>
      <c r="E48" s="579"/>
      <c r="F48" s="579"/>
      <c r="G48" s="579"/>
      <c r="H48" s="579"/>
      <c r="I48" s="579"/>
      <c r="J48" s="582"/>
      <c r="K48" s="582"/>
    </row>
    <row r="49" spans="1:11" s="518" customFormat="1" ht="132.75" customHeight="1" x14ac:dyDescent="0.25">
      <c r="A49" s="578" t="s">
        <v>927</v>
      </c>
      <c r="B49" s="578"/>
      <c r="C49" s="578"/>
      <c r="D49" s="578"/>
      <c r="E49" s="578"/>
      <c r="F49" s="578"/>
      <c r="G49" s="578"/>
      <c r="H49" s="578"/>
      <c r="I49" s="578"/>
      <c r="J49" s="582"/>
      <c r="K49" s="582"/>
    </row>
    <row r="50" spans="1:11" s="518" customFormat="1" x14ac:dyDescent="0.25">
      <c r="A50" s="579" t="s">
        <v>928</v>
      </c>
      <c r="B50" s="579"/>
      <c r="C50" s="579"/>
      <c r="D50" s="579"/>
      <c r="E50" s="579"/>
      <c r="F50" s="579"/>
      <c r="G50" s="579"/>
      <c r="H50" s="579"/>
      <c r="I50" s="579"/>
      <c r="J50" s="582"/>
      <c r="K50" s="582"/>
    </row>
    <row r="51" spans="1:11" s="518" customFormat="1" x14ac:dyDescent="0.25">
      <c r="A51" s="578" t="s">
        <v>929</v>
      </c>
      <c r="B51" s="578"/>
      <c r="C51" s="578"/>
      <c r="D51" s="578"/>
      <c r="E51" s="578"/>
      <c r="F51" s="578"/>
      <c r="G51" s="578"/>
      <c r="H51" s="578"/>
      <c r="I51" s="578"/>
      <c r="J51" s="582"/>
      <c r="K51" s="582"/>
    </row>
    <row r="52" spans="1:11" s="518" customFormat="1" x14ac:dyDescent="0.25">
      <c r="A52" s="578" t="s">
        <v>930</v>
      </c>
      <c r="B52" s="578"/>
      <c r="C52" s="578"/>
      <c r="D52" s="578"/>
      <c r="E52" s="578"/>
      <c r="F52" s="578"/>
      <c r="G52" s="578"/>
      <c r="H52" s="578"/>
      <c r="I52" s="578"/>
      <c r="J52" s="582"/>
      <c r="K52" s="582"/>
    </row>
    <row r="53" spans="1:11" s="518" customFormat="1" x14ac:dyDescent="0.25">
      <c r="A53" s="578" t="s">
        <v>931</v>
      </c>
      <c r="B53" s="578"/>
      <c r="C53" s="578"/>
      <c r="D53" s="578"/>
      <c r="E53" s="578"/>
      <c r="F53" s="578"/>
      <c r="G53" s="578"/>
      <c r="H53" s="578"/>
      <c r="I53" s="578"/>
      <c r="J53" s="582"/>
      <c r="K53" s="582"/>
    </row>
    <row r="54" spans="1:11" s="547" customFormat="1" x14ac:dyDescent="0.25">
      <c r="A54" s="579" t="s">
        <v>932</v>
      </c>
      <c r="B54" s="579"/>
      <c r="C54" s="579"/>
      <c r="D54" s="579"/>
      <c r="E54" s="579"/>
      <c r="F54" s="579"/>
      <c r="G54" s="579"/>
      <c r="H54" s="579"/>
      <c r="I54" s="579"/>
      <c r="J54" s="546"/>
      <c r="K54" s="546"/>
    </row>
    <row r="55" spans="1:11" s="547" customFormat="1" ht="37.5" customHeight="1" x14ac:dyDescent="0.25">
      <c r="A55" s="578" t="s">
        <v>933</v>
      </c>
      <c r="B55" s="578"/>
      <c r="C55" s="578"/>
      <c r="D55" s="578"/>
      <c r="E55" s="578"/>
      <c r="F55" s="578"/>
      <c r="G55" s="578"/>
      <c r="H55" s="578"/>
      <c r="I55" s="578"/>
      <c r="J55" s="546"/>
      <c r="K55" s="546"/>
    </row>
    <row r="56" spans="1:11" s="518" customFormat="1" x14ac:dyDescent="0.25">
      <c r="A56" s="579" t="s">
        <v>934</v>
      </c>
      <c r="B56" s="579"/>
      <c r="C56" s="579"/>
      <c r="D56" s="579"/>
      <c r="E56" s="579"/>
      <c r="F56" s="579"/>
      <c r="G56" s="579"/>
      <c r="H56" s="579"/>
      <c r="I56" s="579"/>
      <c r="J56" s="582"/>
      <c r="K56" s="582"/>
    </row>
    <row r="57" spans="1:11" s="518" customFormat="1" ht="55.5" customHeight="1" x14ac:dyDescent="0.25">
      <c r="A57" s="578" t="s">
        <v>935</v>
      </c>
      <c r="B57" s="578"/>
      <c r="C57" s="578"/>
      <c r="D57" s="578"/>
      <c r="E57" s="578"/>
      <c r="F57" s="578"/>
      <c r="G57" s="578"/>
      <c r="H57" s="578"/>
      <c r="I57" s="578"/>
      <c r="J57" s="545"/>
      <c r="K57" s="545"/>
    </row>
    <row r="58" spans="1:11" s="518" customFormat="1" x14ac:dyDescent="0.25">
      <c r="A58" s="579" t="s">
        <v>936</v>
      </c>
      <c r="B58" s="579"/>
      <c r="C58" s="579"/>
      <c r="D58" s="579"/>
      <c r="E58" s="579"/>
      <c r="F58" s="579"/>
      <c r="G58" s="579"/>
      <c r="H58" s="579"/>
      <c r="I58" s="579"/>
      <c r="J58" s="545"/>
      <c r="K58" s="545"/>
    </row>
    <row r="59" spans="1:11" s="518" customFormat="1" x14ac:dyDescent="0.25">
      <c r="A59" s="578" t="s">
        <v>937</v>
      </c>
      <c r="B59" s="578"/>
      <c r="C59" s="578"/>
      <c r="D59" s="578"/>
      <c r="E59" s="578"/>
      <c r="F59" s="578"/>
      <c r="G59" s="578"/>
      <c r="H59" s="578"/>
      <c r="I59" s="578"/>
      <c r="J59" s="545"/>
      <c r="K59" s="545"/>
    </row>
    <row r="60" spans="1:11" s="547" customFormat="1" ht="38.25" customHeight="1" x14ac:dyDescent="0.25">
      <c r="A60" s="580" t="s">
        <v>938</v>
      </c>
      <c r="B60" s="580"/>
      <c r="C60" s="580"/>
      <c r="D60" s="580"/>
      <c r="E60" s="580"/>
      <c r="F60" s="580"/>
      <c r="G60" s="580"/>
      <c r="H60" s="580"/>
      <c r="I60" s="580"/>
    </row>
    <row r="61" spans="1:11" s="518" customFormat="1" x14ac:dyDescent="0.25">
      <c r="A61" s="548" t="s">
        <v>939</v>
      </c>
    </row>
    <row r="62" spans="1:11" s="518" customFormat="1" x14ac:dyDescent="0.25">
      <c r="A62" s="518" t="s">
        <v>940</v>
      </c>
    </row>
    <row r="63" spans="1:11" s="518" customFormat="1" x14ac:dyDescent="0.25"/>
    <row r="64" spans="1:11" s="518" customFormat="1" x14ac:dyDescent="0.25"/>
    <row r="67" spans="2:14" x14ac:dyDescent="0.25">
      <c r="B67" s="516" t="s">
        <v>3</v>
      </c>
      <c r="F67" s="516" t="s">
        <v>4</v>
      </c>
    </row>
    <row r="71" spans="2:14" x14ac:dyDescent="0.25">
      <c r="F71" s="516" t="s">
        <v>5</v>
      </c>
    </row>
    <row r="76" spans="2:14" x14ac:dyDescent="0.25">
      <c r="F76" s="581"/>
      <c r="G76" s="581"/>
      <c r="H76" s="581"/>
      <c r="I76" s="581"/>
      <c r="J76" s="581"/>
      <c r="K76" s="581"/>
      <c r="L76" s="581"/>
      <c r="M76" s="581"/>
      <c r="N76" s="581"/>
    </row>
  </sheetData>
  <mergeCells count="43">
    <mergeCell ref="A7:I7"/>
    <mergeCell ref="A2:I2"/>
    <mergeCell ref="A3:I3"/>
    <mergeCell ref="A4:I4"/>
    <mergeCell ref="A5:I5"/>
    <mergeCell ref="A6:I6"/>
    <mergeCell ref="A39:I39"/>
    <mergeCell ref="A40:I40"/>
    <mergeCell ref="A41:I41"/>
    <mergeCell ref="A42:I42"/>
    <mergeCell ref="A43:I43"/>
    <mergeCell ref="A8:I8"/>
    <mergeCell ref="A9:I9"/>
    <mergeCell ref="A10:I10"/>
    <mergeCell ref="A37:I37"/>
    <mergeCell ref="A38:I38"/>
    <mergeCell ref="A44:I44"/>
    <mergeCell ref="A45:I45"/>
    <mergeCell ref="A46:I46"/>
    <mergeCell ref="J46:K46"/>
    <mergeCell ref="A47:I47"/>
    <mergeCell ref="J47:K47"/>
    <mergeCell ref="A52:I52"/>
    <mergeCell ref="J52:K52"/>
    <mergeCell ref="A48:I48"/>
    <mergeCell ref="J48:K48"/>
    <mergeCell ref="A49:I49"/>
    <mergeCell ref="J49:K49"/>
    <mergeCell ref="A50:I50"/>
    <mergeCell ref="J50:K50"/>
    <mergeCell ref="A51:I51"/>
    <mergeCell ref="J51:K51"/>
    <mergeCell ref="A53:I53"/>
    <mergeCell ref="J53:K53"/>
    <mergeCell ref="A54:I54"/>
    <mergeCell ref="A55:I55"/>
    <mergeCell ref="A56:I56"/>
    <mergeCell ref="J56:K56"/>
    <mergeCell ref="A57:I57"/>
    <mergeCell ref="A58:I58"/>
    <mergeCell ref="A59:I59"/>
    <mergeCell ref="A60:I60"/>
    <mergeCell ref="F76:N76"/>
  </mergeCells>
  <hyperlinks>
    <hyperlink ref="B1" location="BG!A1" display="BG"/>
  </hyperlinks>
  <pageMargins left="1.1023622047244095" right="0.70866141732283472" top="1.5354330708661419" bottom="1.1417322834645669" header="0.31496062992125984" footer="0.31496062992125984"/>
  <pageSetup paperSize="5" scale="4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H37"/>
  <sheetViews>
    <sheetView topLeftCell="A22" workbookViewId="0">
      <selection activeCell="C27" sqref="C27"/>
    </sheetView>
  </sheetViews>
  <sheetFormatPr baseColWidth="10" defaultColWidth="11.42578125" defaultRowHeight="12.75" x14ac:dyDescent="0.2"/>
  <cols>
    <col min="1" max="1" width="45.42578125" style="10" customWidth="1"/>
    <col min="2" max="2" width="5.85546875" style="10" customWidth="1"/>
    <col min="3" max="4" width="15.7109375" style="10" customWidth="1"/>
    <col min="5" max="7" width="11.42578125" style="10"/>
    <col min="8" max="8" width="12.85546875" style="110" bestFit="1" customWidth="1"/>
    <col min="9" max="16384" width="11.42578125" style="10"/>
  </cols>
  <sheetData>
    <row r="1" spans="1:4" x14ac:dyDescent="0.2">
      <c r="A1" s="151" t="s">
        <v>162</v>
      </c>
      <c r="B1" s="151"/>
      <c r="C1" s="151"/>
      <c r="D1" s="151"/>
    </row>
    <row r="2" spans="1:4" x14ac:dyDescent="0.2">
      <c r="A2" s="163" t="s">
        <v>163</v>
      </c>
      <c r="B2" s="164"/>
    </row>
    <row r="3" spans="1:4" x14ac:dyDescent="0.2">
      <c r="A3" s="165" t="s">
        <v>164</v>
      </c>
    </row>
    <row r="4" spans="1:4" x14ac:dyDescent="0.2">
      <c r="A4" s="165"/>
    </row>
    <row r="5" spans="1:4" x14ac:dyDescent="0.2">
      <c r="A5" s="166" t="s">
        <v>165</v>
      </c>
      <c r="B5" s="167"/>
      <c r="C5" s="96">
        <v>44742</v>
      </c>
      <c r="D5" s="97">
        <v>44561</v>
      </c>
    </row>
    <row r="6" spans="1:4" x14ac:dyDescent="0.2">
      <c r="A6" s="168"/>
      <c r="B6" s="167"/>
      <c r="C6" s="169"/>
      <c r="D6" s="169"/>
    </row>
    <row r="7" spans="1:4" x14ac:dyDescent="0.2">
      <c r="A7" s="165" t="s">
        <v>166</v>
      </c>
      <c r="B7" s="167"/>
      <c r="C7" s="99">
        <v>6959801046</v>
      </c>
      <c r="D7" s="99">
        <v>7622412255</v>
      </c>
    </row>
    <row r="8" spans="1:4" x14ac:dyDescent="0.2">
      <c r="A8" s="10" t="s">
        <v>167</v>
      </c>
      <c r="B8" s="167"/>
      <c r="C8" s="99">
        <v>6800142</v>
      </c>
      <c r="D8" s="99">
        <v>3839884</v>
      </c>
    </row>
    <row r="9" spans="1:4" x14ac:dyDescent="0.2">
      <c r="A9" s="10" t="s">
        <v>168</v>
      </c>
      <c r="B9" s="167"/>
      <c r="C9" s="99">
        <v>5736184736</v>
      </c>
      <c r="D9" s="99">
        <v>6512419377</v>
      </c>
    </row>
    <row r="10" spans="1:4" hidden="1" x14ac:dyDescent="0.2">
      <c r="A10" s="10" t="s">
        <v>169</v>
      </c>
      <c r="B10" s="167"/>
      <c r="C10" s="99">
        <v>0</v>
      </c>
      <c r="D10" s="99">
        <v>0</v>
      </c>
    </row>
    <row r="11" spans="1:4" hidden="1" x14ac:dyDescent="0.2">
      <c r="A11" s="165" t="s">
        <v>170</v>
      </c>
      <c r="B11" s="167"/>
      <c r="C11" s="99">
        <v>0</v>
      </c>
      <c r="D11" s="99">
        <v>0</v>
      </c>
    </row>
    <row r="12" spans="1:4" hidden="1" x14ac:dyDescent="0.2">
      <c r="A12" s="165" t="s">
        <v>171</v>
      </c>
      <c r="B12" s="170"/>
      <c r="C12" s="99">
        <v>0</v>
      </c>
      <c r="D12" s="99">
        <v>0</v>
      </c>
    </row>
    <row r="13" spans="1:4" hidden="1" x14ac:dyDescent="0.2">
      <c r="A13" s="165" t="s">
        <v>172</v>
      </c>
      <c r="B13" s="170"/>
      <c r="C13" s="99">
        <v>0</v>
      </c>
      <c r="D13" s="99">
        <v>0</v>
      </c>
    </row>
    <row r="14" spans="1:4" hidden="1" x14ac:dyDescent="0.2">
      <c r="A14" s="165" t="s">
        <v>173</v>
      </c>
      <c r="B14" s="170"/>
      <c r="C14" s="99">
        <v>0</v>
      </c>
      <c r="D14" s="99">
        <v>0</v>
      </c>
    </row>
    <row r="15" spans="1:4" hidden="1" x14ac:dyDescent="0.2">
      <c r="A15" s="165" t="s">
        <v>174</v>
      </c>
      <c r="B15" s="170"/>
      <c r="C15" s="99">
        <v>0</v>
      </c>
      <c r="D15" s="99">
        <v>0</v>
      </c>
    </row>
    <row r="16" spans="1:4" x14ac:dyDescent="0.2">
      <c r="A16" s="165" t="s">
        <v>175</v>
      </c>
      <c r="B16" s="170"/>
      <c r="C16" s="99">
        <v>0</v>
      </c>
      <c r="D16" s="99">
        <v>0</v>
      </c>
    </row>
    <row r="17" spans="1:4" ht="13.5" thickBot="1" x14ac:dyDescent="0.25">
      <c r="A17" s="171" t="s">
        <v>123</v>
      </c>
      <c r="B17" s="171"/>
      <c r="C17" s="172">
        <f>SUM($C$7:C16)</f>
        <v>12702785924</v>
      </c>
      <c r="D17" s="172">
        <v>14138671516</v>
      </c>
    </row>
    <row r="18" spans="1:4" ht="13.5" thickTop="1" x14ac:dyDescent="0.2"/>
    <row r="25" spans="1:4" x14ac:dyDescent="0.2">
      <c r="A25" s="31" t="s">
        <v>3</v>
      </c>
      <c r="C25" s="10" t="s">
        <v>4</v>
      </c>
    </row>
    <row r="37" spans="3:3" x14ac:dyDescent="0.2">
      <c r="C37" s="10" t="s">
        <v>5</v>
      </c>
    </row>
  </sheetData>
  <pageMargins left="1.1023622047244095" right="0.70866141732283472" top="1.5354330708661419" bottom="1.1417322834645669" header="0.31496062992125984" footer="0.31496062992125984"/>
  <pageSetup paperSize="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D62"/>
  <sheetViews>
    <sheetView topLeftCell="A22" workbookViewId="0">
      <selection activeCell="A16" sqref="A16"/>
    </sheetView>
  </sheetViews>
  <sheetFormatPr baseColWidth="10" defaultRowHeight="15" x14ac:dyDescent="0.25"/>
  <cols>
    <col min="1" max="1" width="67" customWidth="1"/>
    <col min="2" max="3" width="13.85546875" bestFit="1" customWidth="1"/>
    <col min="6" max="6" width="11.42578125" customWidth="1"/>
    <col min="7" max="30" width="11.42578125" style="173" customWidth="1"/>
  </cols>
  <sheetData>
    <row r="1" spans="1:30" x14ac:dyDescent="0.25">
      <c r="A1" s="588" t="s">
        <v>176</v>
      </c>
      <c r="B1" s="588"/>
      <c r="C1" s="588"/>
      <c r="D1" s="173"/>
      <c r="E1" s="173"/>
      <c r="F1" s="173"/>
    </row>
    <row r="2" spans="1:30" x14ac:dyDescent="0.25">
      <c r="A2" s="174"/>
      <c r="B2" s="174"/>
      <c r="C2" s="174"/>
      <c r="D2" s="173"/>
      <c r="E2" s="173"/>
      <c r="F2" s="173"/>
    </row>
    <row r="3" spans="1:30" s="10" customFormat="1" ht="12.75" x14ac:dyDescent="0.2">
      <c r="A3" s="175" t="s">
        <v>164</v>
      </c>
      <c r="B3" s="174"/>
      <c r="C3" s="174"/>
      <c r="D3" s="174"/>
      <c r="E3" s="174"/>
      <c r="F3" s="174"/>
      <c r="G3" s="174"/>
      <c r="H3" s="174"/>
      <c r="I3" s="174"/>
      <c r="J3" s="174"/>
      <c r="K3" s="174"/>
      <c r="L3" s="174"/>
      <c r="M3" s="174"/>
      <c r="N3" s="174"/>
      <c r="O3" s="174"/>
      <c r="P3" s="174"/>
      <c r="Q3" s="174"/>
      <c r="R3" s="174"/>
      <c r="S3" s="174"/>
      <c r="T3" s="174"/>
      <c r="U3" s="174"/>
      <c r="V3" s="174"/>
      <c r="W3" s="174"/>
      <c r="X3" s="174"/>
      <c r="Y3" s="174"/>
      <c r="Z3" s="174"/>
      <c r="AA3" s="174"/>
      <c r="AB3" s="174"/>
      <c r="AC3" s="174"/>
      <c r="AD3" s="174"/>
    </row>
    <row r="4" spans="1:30" s="10" customFormat="1" ht="12.75" x14ac:dyDescent="0.2">
      <c r="A4" s="175"/>
      <c r="B4" s="589" t="s">
        <v>163</v>
      </c>
      <c r="C4" s="589"/>
      <c r="D4" s="174"/>
      <c r="E4" s="174"/>
      <c r="F4" s="174"/>
      <c r="G4" s="174"/>
      <c r="H4" s="174"/>
      <c r="I4" s="174"/>
      <c r="J4" s="174"/>
      <c r="K4" s="174"/>
      <c r="L4" s="174"/>
      <c r="M4" s="174"/>
      <c r="N4" s="174"/>
      <c r="O4" s="174"/>
      <c r="P4" s="174"/>
      <c r="Q4" s="174"/>
      <c r="R4" s="174"/>
      <c r="S4" s="174"/>
      <c r="T4" s="174"/>
      <c r="U4" s="174"/>
      <c r="V4" s="174"/>
      <c r="W4" s="174"/>
      <c r="X4" s="174"/>
      <c r="Y4" s="174"/>
      <c r="Z4" s="174"/>
      <c r="AA4" s="174"/>
      <c r="AB4" s="174"/>
      <c r="AC4" s="174"/>
      <c r="AD4" s="174"/>
    </row>
    <row r="5" spans="1:30" s="10" customFormat="1" ht="12.75" x14ac:dyDescent="0.2">
      <c r="A5" s="166" t="s">
        <v>165</v>
      </c>
      <c r="B5" s="96">
        <v>44742</v>
      </c>
      <c r="C5" s="96">
        <v>44561</v>
      </c>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c r="AD5" s="174"/>
    </row>
    <row r="6" spans="1:30" s="10" customFormat="1" ht="12.75" x14ac:dyDescent="0.2">
      <c r="A6" s="174" t="s">
        <v>177</v>
      </c>
      <c r="B6" s="177">
        <v>3198500000</v>
      </c>
      <c r="C6" s="177">
        <v>2498500000</v>
      </c>
      <c r="D6" s="174"/>
      <c r="E6" s="174"/>
      <c r="F6" s="174"/>
      <c r="G6" s="174"/>
      <c r="H6" s="174"/>
      <c r="I6" s="174"/>
      <c r="J6" s="174"/>
      <c r="K6" s="174"/>
      <c r="L6" s="174"/>
      <c r="M6" s="174"/>
      <c r="N6" s="174"/>
      <c r="O6" s="174"/>
      <c r="P6" s="174"/>
      <c r="Q6" s="174"/>
      <c r="R6" s="174"/>
      <c r="S6" s="174"/>
      <c r="T6" s="174"/>
      <c r="U6" s="174"/>
      <c r="V6" s="174"/>
      <c r="W6" s="174"/>
      <c r="X6" s="174"/>
      <c r="Y6" s="174"/>
      <c r="Z6" s="174"/>
      <c r="AA6" s="174"/>
      <c r="AB6" s="174"/>
      <c r="AC6" s="174"/>
      <c r="AD6" s="174"/>
    </row>
    <row r="7" spans="1:30" s="10" customFormat="1" ht="12.75" x14ac:dyDescent="0.2">
      <c r="A7" s="174" t="s">
        <v>178</v>
      </c>
      <c r="B7" s="177"/>
      <c r="C7" s="177">
        <v>0</v>
      </c>
      <c r="D7" s="174"/>
      <c r="E7" s="174"/>
      <c r="F7" s="174"/>
      <c r="G7" s="174"/>
      <c r="H7" s="174"/>
      <c r="I7" s="174"/>
      <c r="J7" s="174"/>
      <c r="K7" s="174"/>
      <c r="L7" s="174"/>
      <c r="M7" s="174"/>
      <c r="N7" s="174"/>
      <c r="O7" s="174"/>
      <c r="P7" s="174"/>
      <c r="Q7" s="174"/>
      <c r="R7" s="174"/>
      <c r="S7" s="174"/>
      <c r="T7" s="174"/>
      <c r="U7" s="174"/>
      <c r="V7" s="174"/>
      <c r="W7" s="174"/>
      <c r="X7" s="174"/>
      <c r="Y7" s="174"/>
      <c r="Z7" s="174"/>
      <c r="AA7" s="174"/>
      <c r="AB7" s="174"/>
      <c r="AC7" s="174"/>
      <c r="AD7" s="174"/>
    </row>
    <row r="8" spans="1:30" s="10" customFormat="1" ht="12.75" x14ac:dyDescent="0.2">
      <c r="A8" s="174" t="s">
        <v>179</v>
      </c>
      <c r="B8" s="177"/>
      <c r="C8" s="177">
        <v>0</v>
      </c>
      <c r="D8" s="174"/>
      <c r="E8" s="174"/>
      <c r="F8" s="174"/>
      <c r="G8" s="174"/>
      <c r="H8" s="174"/>
      <c r="I8" s="174"/>
      <c r="J8" s="174"/>
      <c r="K8" s="174"/>
      <c r="L8" s="174"/>
      <c r="M8" s="174"/>
      <c r="N8" s="174"/>
      <c r="O8" s="174"/>
      <c r="P8" s="174"/>
      <c r="Q8" s="174"/>
      <c r="R8" s="174"/>
      <c r="S8" s="174"/>
      <c r="T8" s="174"/>
      <c r="U8" s="174"/>
      <c r="V8" s="174"/>
      <c r="W8" s="174"/>
      <c r="X8" s="174"/>
      <c r="Y8" s="174"/>
      <c r="Z8" s="174"/>
      <c r="AA8" s="174"/>
      <c r="AB8" s="174"/>
      <c r="AC8" s="174"/>
      <c r="AD8" s="174"/>
    </row>
    <row r="9" spans="1:30" s="10" customFormat="1" ht="12.75" x14ac:dyDescent="0.2">
      <c r="A9" s="174" t="s">
        <v>180</v>
      </c>
      <c r="B9" s="177"/>
      <c r="C9" s="177">
        <v>0</v>
      </c>
      <c r="D9" s="174"/>
      <c r="E9" s="174"/>
      <c r="F9" s="174"/>
      <c r="G9" s="174"/>
      <c r="H9" s="174"/>
      <c r="I9" s="174"/>
      <c r="J9" s="174"/>
      <c r="K9" s="174"/>
      <c r="L9" s="174"/>
      <c r="M9" s="174"/>
      <c r="N9" s="174"/>
      <c r="O9" s="174"/>
      <c r="P9" s="174"/>
      <c r="Q9" s="174"/>
      <c r="R9" s="174"/>
      <c r="S9" s="174"/>
      <c r="T9" s="174"/>
      <c r="U9" s="174"/>
      <c r="V9" s="174"/>
      <c r="W9" s="174"/>
      <c r="X9" s="174"/>
      <c r="Y9" s="174"/>
      <c r="Z9" s="174"/>
      <c r="AA9" s="174"/>
      <c r="AB9" s="174"/>
      <c r="AC9" s="174"/>
      <c r="AD9" s="174"/>
    </row>
    <row r="10" spans="1:30" s="10" customFormat="1" ht="13.5" thickBot="1" x14ac:dyDescent="0.25">
      <c r="A10" s="171" t="s">
        <v>123</v>
      </c>
      <c r="B10" s="172">
        <f>SUM($B$6:B9)</f>
        <v>3198500000</v>
      </c>
      <c r="C10" s="172">
        <v>2498500000</v>
      </c>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174"/>
      <c r="AC10" s="174"/>
      <c r="AD10" s="174"/>
    </row>
    <row r="11" spans="1:30" s="10" customFormat="1" ht="13.5" thickTop="1" x14ac:dyDescent="0.2">
      <c r="A11" s="174"/>
      <c r="B11" s="174"/>
      <c r="C11" s="174"/>
      <c r="D11" s="174"/>
      <c r="E11" s="174"/>
      <c r="F11" s="174"/>
      <c r="G11" s="174"/>
      <c r="H11" s="174"/>
      <c r="I11" s="174"/>
      <c r="J11" s="174"/>
      <c r="K11" s="174"/>
      <c r="L11" s="174"/>
      <c r="M11" s="174"/>
      <c r="N11" s="174"/>
      <c r="O11" s="174"/>
      <c r="P11" s="174"/>
      <c r="Q11" s="174"/>
      <c r="R11" s="174"/>
      <c r="S11" s="174"/>
      <c r="T11" s="174"/>
      <c r="U11" s="174"/>
      <c r="V11" s="174"/>
      <c r="W11" s="174"/>
      <c r="X11" s="174"/>
      <c r="Y11" s="174"/>
      <c r="Z11" s="174"/>
      <c r="AA11" s="174"/>
      <c r="AB11" s="174"/>
      <c r="AC11" s="174"/>
      <c r="AD11" s="174"/>
    </row>
    <row r="12" spans="1:30" s="10" customFormat="1" ht="12.75" x14ac:dyDescent="0.2">
      <c r="A12" s="174"/>
      <c r="B12" s="174"/>
      <c r="C12" s="174"/>
      <c r="D12" s="174"/>
      <c r="E12" s="174"/>
      <c r="F12" s="174"/>
      <c r="G12" s="174"/>
      <c r="H12" s="174"/>
      <c r="I12" s="174"/>
      <c r="J12" s="174"/>
      <c r="K12" s="174"/>
      <c r="L12" s="174"/>
      <c r="M12" s="174"/>
      <c r="N12" s="174"/>
      <c r="O12" s="174"/>
      <c r="P12" s="174"/>
      <c r="Q12" s="174"/>
      <c r="R12" s="174"/>
      <c r="S12" s="174"/>
      <c r="T12" s="174"/>
      <c r="U12" s="174"/>
      <c r="V12" s="174"/>
      <c r="W12" s="174"/>
      <c r="X12" s="174"/>
      <c r="Y12" s="174"/>
      <c r="Z12" s="174"/>
      <c r="AA12" s="174"/>
      <c r="AB12" s="174"/>
      <c r="AC12" s="174"/>
      <c r="AD12" s="174"/>
    </row>
    <row r="13" spans="1:30" x14ac:dyDescent="0.25">
      <c r="A13" s="173"/>
      <c r="B13" s="173"/>
      <c r="C13" s="173"/>
      <c r="D13" s="173"/>
      <c r="E13" s="173"/>
      <c r="F13" s="173"/>
    </row>
    <row r="14" spans="1:30" x14ac:dyDescent="0.25">
      <c r="A14" s="173"/>
      <c r="B14" s="173"/>
      <c r="C14" s="173"/>
      <c r="D14" s="173"/>
      <c r="E14" s="173"/>
      <c r="F14" s="173"/>
    </row>
    <row r="15" spans="1:30" x14ac:dyDescent="0.25">
      <c r="A15" s="173"/>
      <c r="B15" s="173"/>
      <c r="C15" s="173"/>
      <c r="D15" s="173"/>
      <c r="E15" s="173"/>
      <c r="F15" s="173"/>
    </row>
    <row r="16" spans="1:30" x14ac:dyDescent="0.25">
      <c r="A16" s="173"/>
      <c r="B16" s="173"/>
      <c r="C16" s="173"/>
      <c r="D16" s="173"/>
      <c r="E16" s="173"/>
      <c r="F16" s="173"/>
    </row>
    <row r="17" spans="1:6" x14ac:dyDescent="0.25">
      <c r="A17" s="173"/>
      <c r="B17" s="173"/>
      <c r="C17" s="173"/>
      <c r="D17" s="173"/>
      <c r="E17" s="173"/>
      <c r="F17" s="173"/>
    </row>
    <row r="18" spans="1:6" x14ac:dyDescent="0.25">
      <c r="A18" s="173"/>
      <c r="B18" s="173"/>
      <c r="C18" s="173"/>
      <c r="D18" s="173"/>
      <c r="E18" s="173"/>
      <c r="F18" s="173"/>
    </row>
    <row r="19" spans="1:6" x14ac:dyDescent="0.25">
      <c r="A19" s="173"/>
      <c r="B19" s="173"/>
      <c r="C19" s="173"/>
      <c r="D19" s="173"/>
      <c r="E19" s="173"/>
      <c r="F19" s="173"/>
    </row>
    <row r="20" spans="1:6" x14ac:dyDescent="0.25">
      <c r="A20" s="178" t="s">
        <v>3</v>
      </c>
      <c r="B20" s="173" t="s">
        <v>4</v>
      </c>
      <c r="C20" s="173"/>
      <c r="D20" s="173"/>
      <c r="E20" s="173"/>
      <c r="F20" s="173"/>
    </row>
    <row r="21" spans="1:6" x14ac:dyDescent="0.25">
      <c r="A21" s="173"/>
      <c r="B21" s="173"/>
      <c r="C21" s="173"/>
      <c r="D21" s="173"/>
      <c r="E21" s="173"/>
      <c r="F21" s="173"/>
    </row>
    <row r="22" spans="1:6" x14ac:dyDescent="0.25">
      <c r="A22" s="173"/>
      <c r="B22" s="173"/>
      <c r="C22" s="173"/>
      <c r="D22" s="173"/>
      <c r="E22" s="173"/>
      <c r="F22" s="173"/>
    </row>
    <row r="23" spans="1:6" x14ac:dyDescent="0.25">
      <c r="A23" s="173"/>
      <c r="B23" s="173"/>
      <c r="C23" s="173"/>
      <c r="D23" s="173"/>
      <c r="E23" s="173"/>
      <c r="F23" s="173"/>
    </row>
    <row r="24" spans="1:6" x14ac:dyDescent="0.25">
      <c r="A24" s="173"/>
      <c r="B24" s="173"/>
      <c r="C24" s="173"/>
      <c r="D24" s="173"/>
      <c r="E24" s="173"/>
      <c r="F24" s="173"/>
    </row>
    <row r="25" spans="1:6" x14ac:dyDescent="0.25">
      <c r="A25" s="173"/>
      <c r="B25" s="173"/>
      <c r="C25" s="173"/>
      <c r="D25" s="173"/>
      <c r="E25" s="173"/>
      <c r="F25" s="173"/>
    </row>
    <row r="26" spans="1:6" x14ac:dyDescent="0.25">
      <c r="A26" s="173"/>
      <c r="B26" s="173"/>
      <c r="C26" s="173"/>
      <c r="D26" s="173"/>
      <c r="E26" s="173"/>
      <c r="F26" s="173"/>
    </row>
    <row r="27" spans="1:6" x14ac:dyDescent="0.25">
      <c r="A27" s="173"/>
      <c r="B27" s="173"/>
      <c r="C27" s="173"/>
      <c r="D27" s="173"/>
      <c r="E27" s="173"/>
      <c r="F27" s="173"/>
    </row>
    <row r="28" spans="1:6" x14ac:dyDescent="0.25">
      <c r="A28" s="173"/>
      <c r="B28" s="173"/>
      <c r="C28" s="173"/>
      <c r="D28" s="173"/>
      <c r="E28" s="173"/>
      <c r="F28" s="173"/>
    </row>
    <row r="29" spans="1:6" x14ac:dyDescent="0.25">
      <c r="A29" s="173"/>
      <c r="B29" s="173"/>
      <c r="C29" s="173"/>
      <c r="D29" s="173"/>
      <c r="E29" s="173"/>
      <c r="F29" s="173"/>
    </row>
    <row r="30" spans="1:6" x14ac:dyDescent="0.25">
      <c r="A30" s="173"/>
      <c r="B30" s="173"/>
      <c r="C30" s="173"/>
      <c r="D30" s="173"/>
      <c r="E30" s="173"/>
      <c r="F30" s="173"/>
    </row>
    <row r="31" spans="1:6" x14ac:dyDescent="0.25">
      <c r="A31" s="173"/>
      <c r="B31" s="173" t="s">
        <v>5</v>
      </c>
      <c r="C31" s="173"/>
      <c r="D31" s="173"/>
      <c r="E31" s="173"/>
      <c r="F31" s="173"/>
    </row>
    <row r="32" spans="1:6" x14ac:dyDescent="0.25">
      <c r="A32" s="173"/>
      <c r="B32" s="173"/>
      <c r="C32" s="173"/>
      <c r="D32" s="173"/>
      <c r="E32" s="173"/>
      <c r="F32" s="173"/>
    </row>
    <row r="33" spans="1:6" x14ac:dyDescent="0.25">
      <c r="A33" s="173"/>
      <c r="B33" s="173"/>
      <c r="C33" s="173"/>
      <c r="D33" s="173"/>
      <c r="E33" s="173"/>
      <c r="F33" s="173"/>
    </row>
    <row r="34" spans="1:6" x14ac:dyDescent="0.25">
      <c r="A34" s="173"/>
      <c r="B34" s="173"/>
      <c r="C34" s="173"/>
      <c r="D34" s="173"/>
      <c r="E34" s="173"/>
      <c r="F34" s="173"/>
    </row>
    <row r="35" spans="1:6" x14ac:dyDescent="0.25">
      <c r="A35" s="173"/>
      <c r="B35" s="173"/>
      <c r="C35" s="173"/>
      <c r="D35" s="173"/>
      <c r="E35" s="173"/>
      <c r="F35" s="173"/>
    </row>
    <row r="36" spans="1:6" x14ac:dyDescent="0.25">
      <c r="A36" s="173"/>
      <c r="B36" s="173"/>
      <c r="C36" s="173"/>
      <c r="D36" s="173"/>
      <c r="E36" s="173"/>
      <c r="F36" s="173"/>
    </row>
    <row r="37" spans="1:6" x14ac:dyDescent="0.25">
      <c r="A37" s="173"/>
      <c r="B37" s="173"/>
      <c r="C37" s="173"/>
      <c r="D37" s="173"/>
      <c r="E37" s="173"/>
      <c r="F37" s="173"/>
    </row>
    <row r="38" spans="1:6" x14ac:dyDescent="0.25">
      <c r="A38" s="173"/>
      <c r="B38" s="173"/>
      <c r="C38" s="173"/>
      <c r="D38" s="173"/>
      <c r="E38" s="173"/>
      <c r="F38" s="173"/>
    </row>
    <row r="39" spans="1:6" x14ac:dyDescent="0.25">
      <c r="A39" s="173"/>
      <c r="B39" s="173"/>
      <c r="C39" s="173"/>
      <c r="D39" s="173"/>
      <c r="E39" s="173"/>
      <c r="F39" s="173"/>
    </row>
    <row r="40" spans="1:6" x14ac:dyDescent="0.25">
      <c r="A40" s="173"/>
      <c r="B40" s="173"/>
      <c r="C40" s="173"/>
      <c r="D40" s="173"/>
      <c r="E40" s="173"/>
      <c r="F40" s="173"/>
    </row>
    <row r="41" spans="1:6" x14ac:dyDescent="0.25">
      <c r="A41" s="173"/>
      <c r="B41" s="173"/>
      <c r="C41" s="173"/>
      <c r="D41" s="173"/>
      <c r="E41" s="173"/>
      <c r="F41" s="173"/>
    </row>
    <row r="42" spans="1:6" x14ac:dyDescent="0.25">
      <c r="A42" s="173"/>
      <c r="B42" s="173"/>
      <c r="C42" s="173"/>
      <c r="D42" s="173"/>
      <c r="E42" s="173"/>
      <c r="F42" s="173"/>
    </row>
    <row r="43" spans="1:6" x14ac:dyDescent="0.25">
      <c r="A43" s="173"/>
      <c r="B43" s="173"/>
      <c r="C43" s="173"/>
      <c r="D43" s="173"/>
      <c r="E43" s="173"/>
      <c r="F43" s="173"/>
    </row>
    <row r="44" spans="1:6" x14ac:dyDescent="0.25">
      <c r="A44" s="173"/>
      <c r="B44" s="173"/>
      <c r="C44" s="173"/>
      <c r="D44" s="173"/>
      <c r="E44" s="173"/>
      <c r="F44" s="173"/>
    </row>
    <row r="45" spans="1:6" x14ac:dyDescent="0.25">
      <c r="A45" s="173"/>
      <c r="B45" s="173"/>
      <c r="C45" s="173"/>
      <c r="D45" s="173"/>
      <c r="E45" s="173"/>
      <c r="F45" s="173"/>
    </row>
    <row r="46" spans="1:6" x14ac:dyDescent="0.25">
      <c r="A46" s="173"/>
      <c r="B46" s="173"/>
      <c r="C46" s="173"/>
      <c r="D46" s="173"/>
      <c r="E46" s="173"/>
      <c r="F46" s="173"/>
    </row>
    <row r="47" spans="1:6" x14ac:dyDescent="0.25">
      <c r="A47" s="173"/>
      <c r="B47" s="173"/>
      <c r="C47" s="173"/>
      <c r="D47" s="173"/>
      <c r="E47" s="173"/>
      <c r="F47" s="173"/>
    </row>
    <row r="48" spans="1:6" x14ac:dyDescent="0.25">
      <c r="A48" s="173"/>
      <c r="B48" s="173"/>
      <c r="C48" s="173"/>
      <c r="D48" s="173"/>
      <c r="E48" s="173"/>
      <c r="F48" s="173"/>
    </row>
    <row r="49" spans="1:6" x14ac:dyDescent="0.25">
      <c r="A49" s="173"/>
      <c r="B49" s="173"/>
      <c r="C49" s="173"/>
      <c r="D49" s="173"/>
      <c r="E49" s="173"/>
      <c r="F49" s="173"/>
    </row>
    <row r="50" spans="1:6" x14ac:dyDescent="0.25">
      <c r="A50" s="173"/>
      <c r="B50" s="173"/>
      <c r="C50" s="173"/>
      <c r="D50" s="173"/>
      <c r="E50" s="173"/>
      <c r="F50" s="173"/>
    </row>
    <row r="51" spans="1:6" x14ac:dyDescent="0.25">
      <c r="A51" s="173"/>
      <c r="B51" s="173"/>
      <c r="C51" s="173"/>
      <c r="D51" s="173"/>
      <c r="E51" s="173"/>
      <c r="F51" s="173"/>
    </row>
    <row r="52" spans="1:6" x14ac:dyDescent="0.25">
      <c r="A52" s="173"/>
      <c r="B52" s="173"/>
      <c r="C52" s="173"/>
      <c r="D52" s="173"/>
      <c r="E52" s="173"/>
      <c r="F52" s="173"/>
    </row>
    <row r="53" spans="1:6" x14ac:dyDescent="0.25">
      <c r="A53" s="173"/>
      <c r="B53" s="173"/>
      <c r="C53" s="173"/>
      <c r="D53" s="173"/>
      <c r="E53" s="173"/>
      <c r="F53" s="173"/>
    </row>
    <row r="54" spans="1:6" x14ac:dyDescent="0.25">
      <c r="A54" s="173"/>
      <c r="B54" s="173"/>
      <c r="C54" s="173"/>
      <c r="D54" s="173"/>
      <c r="E54" s="173"/>
      <c r="F54" s="173"/>
    </row>
    <row r="55" spans="1:6" x14ac:dyDescent="0.25">
      <c r="A55" s="173"/>
      <c r="B55" s="173"/>
      <c r="C55" s="173"/>
      <c r="D55" s="173"/>
      <c r="E55" s="173"/>
      <c r="F55" s="173"/>
    </row>
    <row r="56" spans="1:6" x14ac:dyDescent="0.25">
      <c r="A56" s="173"/>
      <c r="B56" s="173"/>
      <c r="C56" s="173"/>
      <c r="D56" s="173"/>
      <c r="E56" s="173"/>
      <c r="F56" s="173"/>
    </row>
    <row r="57" spans="1:6" x14ac:dyDescent="0.25">
      <c r="A57" s="173"/>
      <c r="B57" s="173"/>
      <c r="C57" s="173"/>
      <c r="D57" s="173"/>
      <c r="E57" s="173"/>
      <c r="F57" s="173"/>
    </row>
    <row r="58" spans="1:6" x14ac:dyDescent="0.25">
      <c r="A58" s="173"/>
      <c r="B58" s="173"/>
      <c r="C58" s="173"/>
      <c r="D58" s="173"/>
      <c r="E58" s="173"/>
      <c r="F58" s="173"/>
    </row>
    <row r="59" spans="1:6" x14ac:dyDescent="0.25">
      <c r="A59" s="173"/>
      <c r="B59" s="173"/>
      <c r="C59" s="173"/>
      <c r="D59" s="173"/>
      <c r="E59" s="173"/>
      <c r="F59" s="173"/>
    </row>
    <row r="60" spans="1:6" x14ac:dyDescent="0.25">
      <c r="A60" s="173"/>
      <c r="B60" s="173"/>
      <c r="C60" s="173"/>
      <c r="D60" s="173"/>
      <c r="E60" s="173"/>
      <c r="F60" s="173"/>
    </row>
    <row r="61" spans="1:6" x14ac:dyDescent="0.25">
      <c r="A61" s="173"/>
      <c r="B61" s="173"/>
      <c r="C61" s="173"/>
      <c r="D61" s="173"/>
      <c r="E61" s="173"/>
      <c r="F61" s="173"/>
    </row>
    <row r="62" spans="1:6" x14ac:dyDescent="0.25">
      <c r="A62" s="173"/>
      <c r="B62" s="173"/>
      <c r="C62" s="173"/>
      <c r="D62" s="173"/>
      <c r="E62" s="173"/>
      <c r="F62" s="173"/>
    </row>
  </sheetData>
  <mergeCells count="2">
    <mergeCell ref="A1:C1"/>
    <mergeCell ref="B4:C4"/>
  </mergeCells>
  <pageMargins left="1.1023622047244095" right="0.70866141732283472" top="1.5354330708661419" bottom="1.1417322834645669" header="3.937007874015748E-2" footer="3.937007874015748E-2"/>
  <pageSetup paperSize="5" scale="8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B1:J37"/>
  <sheetViews>
    <sheetView topLeftCell="B13" workbookViewId="0">
      <selection activeCell="E20" sqref="E20"/>
    </sheetView>
  </sheetViews>
  <sheetFormatPr baseColWidth="10" defaultColWidth="11.42578125" defaultRowHeight="12.75" x14ac:dyDescent="0.2"/>
  <cols>
    <col min="1" max="1" width="4.5703125" style="132" customWidth="1"/>
    <col min="2" max="2" width="36.28515625" style="132" customWidth="1"/>
    <col min="3" max="3" width="20.42578125" style="132" customWidth="1"/>
    <col min="4" max="4" width="15.28515625" style="132" customWidth="1"/>
    <col min="5" max="5" width="14.85546875" style="132" customWidth="1"/>
    <col min="6" max="6" width="0.85546875" style="132" customWidth="1"/>
    <col min="7" max="7" width="45.7109375" style="132" customWidth="1"/>
    <col min="8" max="8" width="15.42578125" style="132" customWidth="1"/>
    <col min="9" max="9" width="13.140625" style="132" customWidth="1"/>
    <col min="10" max="16384" width="11.42578125" style="132"/>
  </cols>
  <sheetData>
    <row r="1" spans="2:10" ht="15" x14ac:dyDescent="0.25">
      <c r="B1" s="175" t="s">
        <v>164</v>
      </c>
      <c r="C1" s="179"/>
      <c r="G1" s="180"/>
    </row>
    <row r="2" spans="2:10" x14ac:dyDescent="0.2">
      <c r="B2" s="181" t="s">
        <v>181</v>
      </c>
      <c r="C2" s="181"/>
      <c r="D2" s="182"/>
      <c r="E2" s="182"/>
      <c r="F2" s="182"/>
    </row>
    <row r="3" spans="2:10" x14ac:dyDescent="0.2">
      <c r="B3" s="10" t="s">
        <v>182</v>
      </c>
      <c r="C3" s="10"/>
      <c r="F3" s="183"/>
    </row>
    <row r="4" spans="2:10" x14ac:dyDescent="0.2">
      <c r="B4" s="174"/>
      <c r="C4" s="174"/>
      <c r="D4" s="590" t="s">
        <v>183</v>
      </c>
      <c r="E4" s="591"/>
      <c r="F4" s="183"/>
    </row>
    <row r="5" spans="2:10" x14ac:dyDescent="0.2">
      <c r="D5" s="96">
        <v>44742</v>
      </c>
      <c r="E5" s="97">
        <v>44561</v>
      </c>
      <c r="F5" s="183"/>
      <c r="G5" s="184" t="s">
        <v>184</v>
      </c>
      <c r="H5" s="96">
        <v>44742</v>
      </c>
      <c r="I5" s="185"/>
    </row>
    <row r="6" spans="2:10" ht="51" x14ac:dyDescent="0.2">
      <c r="B6" s="186" t="s">
        <v>185</v>
      </c>
      <c r="C6" s="186" t="s">
        <v>186</v>
      </c>
      <c r="D6" s="187">
        <v>19630013820</v>
      </c>
      <c r="E6" s="187">
        <v>17860732795</v>
      </c>
      <c r="F6" s="183"/>
      <c r="G6" s="188" t="s">
        <v>187</v>
      </c>
      <c r="H6" s="189" t="s">
        <v>188</v>
      </c>
      <c r="I6" s="189" t="s">
        <v>189</v>
      </c>
    </row>
    <row r="7" spans="2:10" x14ac:dyDescent="0.2">
      <c r="B7" s="186" t="s">
        <v>190</v>
      </c>
      <c r="C7" s="186" t="s">
        <v>186</v>
      </c>
      <c r="D7" s="190">
        <v>0</v>
      </c>
      <c r="E7" s="190">
        <v>0</v>
      </c>
      <c r="F7" s="183"/>
      <c r="G7" s="191" t="s">
        <v>191</v>
      </c>
      <c r="H7" s="508">
        <v>5490926435.9000006</v>
      </c>
      <c r="I7" s="192">
        <v>0</v>
      </c>
    </row>
    <row r="8" spans="2:10" x14ac:dyDescent="0.2">
      <c r="B8" s="186" t="s">
        <v>192</v>
      </c>
      <c r="C8" s="186" t="s">
        <v>186</v>
      </c>
      <c r="D8" s="190">
        <v>0</v>
      </c>
      <c r="E8" s="190">
        <v>0</v>
      </c>
      <c r="F8" s="183"/>
      <c r="G8" s="193" t="s">
        <v>193</v>
      </c>
      <c r="H8" s="194">
        <v>14139087384</v>
      </c>
      <c r="I8" s="195">
        <f>-(E8+E18)/H8</f>
        <v>0</v>
      </c>
    </row>
    <row r="9" spans="2:10" x14ac:dyDescent="0.2">
      <c r="B9" s="196" t="s">
        <v>123</v>
      </c>
      <c r="C9" s="196"/>
      <c r="D9" s="197">
        <f>+SUM($D$6:D8)</f>
        <v>19630013820</v>
      </c>
      <c r="E9" s="197">
        <v>17860732795</v>
      </c>
      <c r="F9" s="183"/>
      <c r="G9" s="198" t="s">
        <v>194</v>
      </c>
      <c r="H9" s="194"/>
      <c r="I9" s="195"/>
    </row>
    <row r="10" spans="2:10" x14ac:dyDescent="0.2">
      <c r="B10" s="10"/>
      <c r="C10" s="10"/>
      <c r="F10" s="183"/>
      <c r="G10" s="186" t="s">
        <v>195</v>
      </c>
      <c r="H10" s="194">
        <v>9092202823</v>
      </c>
      <c r="I10" s="195">
        <f>-E8/(H10+H11)*J10</f>
        <v>0</v>
      </c>
      <c r="J10" s="199">
        <f>+H10/(H10+H11)</f>
        <v>0.46317862566843571</v>
      </c>
    </row>
    <row r="11" spans="2:10" x14ac:dyDescent="0.2">
      <c r="B11" s="174"/>
      <c r="C11" s="174"/>
      <c r="F11" s="183"/>
      <c r="G11" s="186" t="s">
        <v>196</v>
      </c>
      <c r="H11" s="203">
        <v>10537810997</v>
      </c>
      <c r="I11" s="195">
        <f>-E8/(H10+H11)*J11</f>
        <v>0</v>
      </c>
      <c r="J11" s="199">
        <f>+H11/(H10+H11)</f>
        <v>0.53682137433156429</v>
      </c>
    </row>
    <row r="12" spans="2:10" x14ac:dyDescent="0.2">
      <c r="B12" s="10" t="s">
        <v>197</v>
      </c>
      <c r="C12" s="10"/>
      <c r="F12" s="183"/>
      <c r="G12" s="186" t="s">
        <v>198</v>
      </c>
      <c r="H12" s="509" t="s">
        <v>972</v>
      </c>
      <c r="I12" s="195" t="s">
        <v>319</v>
      </c>
    </row>
    <row r="13" spans="2:10" x14ac:dyDescent="0.2">
      <c r="B13" s="174"/>
      <c r="C13" s="174"/>
      <c r="D13" s="590" t="s">
        <v>183</v>
      </c>
      <c r="E13" s="591"/>
      <c r="F13" s="183"/>
      <c r="G13" s="191"/>
      <c r="H13" s="200"/>
      <c r="I13" s="201"/>
    </row>
    <row r="14" spans="2:10" x14ac:dyDescent="0.2">
      <c r="D14" s="96">
        <v>44742</v>
      </c>
      <c r="E14" s="97">
        <v>44561</v>
      </c>
      <c r="F14" s="183"/>
      <c r="G14" s="202" t="s">
        <v>199</v>
      </c>
      <c r="H14" s="203">
        <f>+H7+H8</f>
        <v>19630013819.900002</v>
      </c>
      <c r="I14" s="204"/>
    </row>
    <row r="15" spans="2:10" x14ac:dyDescent="0.2">
      <c r="B15" s="186" t="s">
        <v>200</v>
      </c>
      <c r="C15" s="186" t="s">
        <v>186</v>
      </c>
      <c r="D15" s="187">
        <v>0</v>
      </c>
      <c r="E15" s="187">
        <v>0</v>
      </c>
      <c r="G15" s="191"/>
      <c r="H15" s="200"/>
      <c r="I15" s="201"/>
    </row>
    <row r="16" spans="2:10" x14ac:dyDescent="0.2">
      <c r="B16" s="186" t="s">
        <v>201</v>
      </c>
      <c r="C16" s="186" t="s">
        <v>186</v>
      </c>
      <c r="D16" s="187">
        <v>0</v>
      </c>
      <c r="E16" s="187">
        <v>0</v>
      </c>
      <c r="G16" s="205" t="s">
        <v>202</v>
      </c>
      <c r="H16" s="190">
        <f>+D8+D18</f>
        <v>0</v>
      </c>
      <c r="I16" s="206"/>
    </row>
    <row r="17" spans="2:10" x14ac:dyDescent="0.2">
      <c r="B17" s="186" t="s">
        <v>203</v>
      </c>
      <c r="C17" s="186" t="s">
        <v>186</v>
      </c>
      <c r="D17" s="187">
        <v>0</v>
      </c>
      <c r="E17" s="187">
        <v>0</v>
      </c>
      <c r="G17" s="191"/>
      <c r="H17" s="207"/>
      <c r="I17" s="208"/>
    </row>
    <row r="18" spans="2:10" x14ac:dyDescent="0.2">
      <c r="B18" s="186" t="s">
        <v>204</v>
      </c>
      <c r="C18" s="186" t="s">
        <v>186</v>
      </c>
      <c r="D18" s="190">
        <v>0</v>
      </c>
      <c r="E18" s="190">
        <v>0</v>
      </c>
      <c r="G18" s="209" t="s">
        <v>205</v>
      </c>
      <c r="H18" s="210">
        <f>H14+H16</f>
        <v>19630013819.900002</v>
      </c>
      <c r="I18" s="203"/>
    </row>
    <row r="19" spans="2:10" x14ac:dyDescent="0.2">
      <c r="B19" s="196" t="s">
        <v>123</v>
      </c>
      <c r="C19" s="196"/>
      <c r="D19" s="197">
        <f>+SUM($D$15:D18)</f>
        <v>0</v>
      </c>
      <c r="E19" s="197">
        <f>+SUM($E$15:E18)</f>
        <v>0</v>
      </c>
      <c r="G19" s="211"/>
      <c r="H19" s="212"/>
    </row>
    <row r="20" spans="2:10" ht="15" customHeight="1" x14ac:dyDescent="0.2">
      <c r="C20" s="179"/>
      <c r="D20" s="179"/>
      <c r="E20" s="179"/>
      <c r="G20" s="196" t="s">
        <v>206</v>
      </c>
      <c r="H20" s="10"/>
      <c r="I20" s="10"/>
    </row>
    <row r="21" spans="2:10" x14ac:dyDescent="0.2">
      <c r="B21" s="179"/>
      <c r="C21" s="179"/>
      <c r="D21" s="179"/>
      <c r="E21" s="179"/>
      <c r="G21" s="213" t="s">
        <v>207</v>
      </c>
    </row>
    <row r="22" spans="2:10" x14ac:dyDescent="0.2">
      <c r="B22" s="179"/>
      <c r="C22" s="179"/>
      <c r="D22" s="179"/>
      <c r="E22" s="179"/>
      <c r="G22" s="191" t="s">
        <v>195</v>
      </c>
      <c r="H22" s="592" t="s">
        <v>208</v>
      </c>
      <c r="I22" s="593"/>
    </row>
    <row r="23" spans="2:10" x14ac:dyDescent="0.2">
      <c r="G23" s="191" t="s">
        <v>196</v>
      </c>
      <c r="H23" s="592" t="s">
        <v>209</v>
      </c>
      <c r="I23" s="593"/>
    </row>
    <row r="24" spans="2:10" x14ac:dyDescent="0.2">
      <c r="G24" s="191" t="s">
        <v>198</v>
      </c>
      <c r="H24" s="592" t="s">
        <v>210</v>
      </c>
      <c r="I24" s="593"/>
    </row>
    <row r="25" spans="2:10" x14ac:dyDescent="0.2">
      <c r="B25" s="214" t="s">
        <v>986</v>
      </c>
      <c r="C25" s="214"/>
      <c r="D25" s="214"/>
      <c r="E25" s="214"/>
      <c r="F25" s="214"/>
      <c r="G25" s="214"/>
      <c r="H25" s="214"/>
      <c r="I25" s="214"/>
      <c r="J25" s="214"/>
    </row>
    <row r="26" spans="2:10" x14ac:dyDescent="0.2">
      <c r="B26" s="214" t="s">
        <v>987</v>
      </c>
      <c r="C26" s="214"/>
      <c r="D26" s="214"/>
      <c r="E26" s="214"/>
      <c r="F26" s="214"/>
      <c r="G26" s="214"/>
      <c r="H26" s="214"/>
      <c r="I26" s="214"/>
      <c r="J26" s="214"/>
    </row>
    <row r="30" spans="2:10" x14ac:dyDescent="0.2">
      <c r="D30" s="132" t="s">
        <v>3</v>
      </c>
      <c r="G30" s="179"/>
      <c r="H30" s="132" t="s">
        <v>4</v>
      </c>
    </row>
    <row r="31" spans="2:10" x14ac:dyDescent="0.2">
      <c r="G31" s="179"/>
    </row>
    <row r="32" spans="2:10" x14ac:dyDescent="0.2">
      <c r="G32" s="179"/>
    </row>
    <row r="37" spans="8:8" x14ac:dyDescent="0.2">
      <c r="H37" s="132" t="s">
        <v>5</v>
      </c>
    </row>
  </sheetData>
  <mergeCells count="5">
    <mergeCell ref="D4:E4"/>
    <mergeCell ref="D13:E13"/>
    <mergeCell ref="H22:I22"/>
    <mergeCell ref="H23:I23"/>
    <mergeCell ref="H24:I24"/>
  </mergeCells>
  <printOptions horizontalCentered="1"/>
  <pageMargins left="1.1023622047244095" right="0" top="1.5354330708661419" bottom="1.1417322834645669" header="0" footer="0"/>
  <pageSetup paperSize="5" scale="6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39"/>
  <sheetViews>
    <sheetView workbookViewId="0">
      <selection activeCell="E18" sqref="E18"/>
    </sheetView>
  </sheetViews>
  <sheetFormatPr baseColWidth="10" defaultColWidth="11.42578125" defaultRowHeight="12.75" x14ac:dyDescent="0.2"/>
  <cols>
    <col min="1" max="1" width="36.5703125" style="10" customWidth="1"/>
    <col min="2" max="2" width="20.85546875" style="10" customWidth="1"/>
    <col min="3" max="3" width="14.42578125" style="10" customWidth="1"/>
    <col min="4" max="4" width="2.28515625" style="10" customWidth="1"/>
    <col min="5" max="5" width="18.140625" style="10" customWidth="1"/>
    <col min="6" max="7" width="10.28515625" style="10" bestFit="1" customWidth="1"/>
    <col min="8" max="16384" width="11.42578125" style="10"/>
  </cols>
  <sheetData>
    <row r="1" spans="1:7" x14ac:dyDescent="0.2">
      <c r="A1" s="214" t="s">
        <v>211</v>
      </c>
      <c r="B1" s="132"/>
      <c r="C1" s="132"/>
      <c r="E1" s="214" t="s">
        <v>212</v>
      </c>
      <c r="F1" s="154"/>
      <c r="G1" s="132"/>
    </row>
    <row r="2" spans="1:7" x14ac:dyDescent="0.2">
      <c r="A2" s="132"/>
      <c r="E2" s="132"/>
      <c r="F2" s="215"/>
      <c r="G2" s="215"/>
    </row>
    <row r="3" spans="1:7" x14ac:dyDescent="0.2">
      <c r="A3" s="216" t="s">
        <v>165</v>
      </c>
      <c r="B3" s="96">
        <v>44742</v>
      </c>
      <c r="C3" s="96">
        <v>44561</v>
      </c>
      <c r="E3" s="216" t="s">
        <v>165</v>
      </c>
      <c r="F3" s="96">
        <v>44742</v>
      </c>
      <c r="G3" s="97">
        <v>44561</v>
      </c>
    </row>
    <row r="4" spans="1:7" x14ac:dyDescent="0.2">
      <c r="A4" s="132" t="s">
        <v>213</v>
      </c>
      <c r="B4" s="217">
        <v>362390244</v>
      </c>
      <c r="C4" s="217">
        <v>362031211</v>
      </c>
      <c r="E4" s="132" t="s">
        <v>214</v>
      </c>
      <c r="F4" s="99">
        <v>0</v>
      </c>
      <c r="G4" s="99">
        <v>0</v>
      </c>
    </row>
    <row r="5" spans="1:7" x14ac:dyDescent="0.2">
      <c r="A5" s="132" t="s">
        <v>215</v>
      </c>
      <c r="B5" s="99">
        <v>0</v>
      </c>
      <c r="C5" s="99">
        <v>0</v>
      </c>
      <c r="E5" s="132" t="s">
        <v>216</v>
      </c>
      <c r="F5" s="99">
        <v>0</v>
      </c>
      <c r="G5" s="99">
        <v>0</v>
      </c>
    </row>
    <row r="6" spans="1:7" x14ac:dyDescent="0.2">
      <c r="A6" s="132" t="s">
        <v>217</v>
      </c>
      <c r="B6" s="99">
        <v>2395100317</v>
      </c>
      <c r="C6" s="99">
        <v>870370594</v>
      </c>
      <c r="E6" s="132"/>
      <c r="F6" s="218"/>
      <c r="G6" s="218"/>
    </row>
    <row r="7" spans="1:7" x14ac:dyDescent="0.2">
      <c r="A7" s="132" t="s">
        <v>218</v>
      </c>
      <c r="B7" s="99">
        <v>2956385823</v>
      </c>
      <c r="C7" s="99">
        <v>3057797618</v>
      </c>
      <c r="E7" s="132"/>
      <c r="F7" s="218"/>
      <c r="G7" s="218"/>
    </row>
    <row r="8" spans="1:7" x14ac:dyDescent="0.2">
      <c r="A8" s="132" t="s">
        <v>219</v>
      </c>
      <c r="B8" s="99">
        <v>0</v>
      </c>
      <c r="C8" s="99">
        <v>0</v>
      </c>
      <c r="E8" s="132"/>
      <c r="F8" s="218"/>
      <c r="G8" s="218"/>
    </row>
    <row r="9" spans="1:7" x14ac:dyDescent="0.2">
      <c r="A9" s="132" t="s">
        <v>220</v>
      </c>
      <c r="B9" s="99">
        <v>1320000000</v>
      </c>
      <c r="C9" s="99">
        <v>1320000000</v>
      </c>
      <c r="E9" s="132"/>
      <c r="F9" s="218"/>
      <c r="G9" s="218"/>
    </row>
    <row r="10" spans="1:7" x14ac:dyDescent="0.2">
      <c r="A10" s="132" t="s">
        <v>221</v>
      </c>
      <c r="B10" s="99">
        <v>0</v>
      </c>
      <c r="C10" s="99">
        <v>0</v>
      </c>
      <c r="E10" s="132"/>
      <c r="F10" s="218"/>
      <c r="G10" s="218"/>
    </row>
    <row r="11" spans="1:7" ht="13.5" thickBot="1" x14ac:dyDescent="0.25">
      <c r="A11" s="214" t="s">
        <v>123</v>
      </c>
      <c r="B11" s="219">
        <f>SUM(B4:B10)</f>
        <v>7033876384</v>
      </c>
      <c r="C11" s="219">
        <v>5610199423</v>
      </c>
      <c r="E11" s="214" t="s">
        <v>123</v>
      </c>
      <c r="F11" s="219">
        <f>SUM(F4:F9)</f>
        <v>0</v>
      </c>
      <c r="G11" s="219">
        <f>SUM(G4:G9)</f>
        <v>0</v>
      </c>
    </row>
    <row r="12" spans="1:7" ht="13.5" thickTop="1" x14ac:dyDescent="0.2">
      <c r="A12" s="214"/>
      <c r="B12" s="220"/>
      <c r="C12" s="220"/>
    </row>
    <row r="13" spans="1:7" x14ac:dyDescent="0.2">
      <c r="B13" s="221"/>
      <c r="C13" s="221"/>
    </row>
    <row r="18" spans="1:7" x14ac:dyDescent="0.2">
      <c r="B18" s="222"/>
      <c r="C18" s="222"/>
    </row>
    <row r="19" spans="1:7" x14ac:dyDescent="0.2">
      <c r="B19" s="222"/>
      <c r="C19" s="222"/>
    </row>
    <row r="20" spans="1:7" x14ac:dyDescent="0.2">
      <c r="B20" s="222"/>
      <c r="C20" s="222"/>
    </row>
    <row r="21" spans="1:7" x14ac:dyDescent="0.2">
      <c r="B21" s="222"/>
      <c r="C21" s="222"/>
    </row>
    <row r="22" spans="1:7" x14ac:dyDescent="0.2">
      <c r="B22" s="222"/>
      <c r="C22" s="222"/>
    </row>
    <row r="23" spans="1:7" ht="15" x14ac:dyDescent="0.25">
      <c r="A23"/>
      <c r="B23" s="223"/>
      <c r="C23" s="223"/>
    </row>
    <row r="24" spans="1:7" ht="15" x14ac:dyDescent="0.25">
      <c r="A24"/>
      <c r="B24" s="223"/>
      <c r="C24" s="223"/>
      <c r="D24"/>
      <c r="E24"/>
      <c r="F24"/>
      <c r="G24"/>
    </row>
    <row r="25" spans="1:7" ht="15" x14ac:dyDescent="0.25">
      <c r="A25" s="224" t="s">
        <v>3</v>
      </c>
      <c r="B25" s="223"/>
      <c r="C25" s="223"/>
      <c r="D25"/>
      <c r="E25" t="s">
        <v>4</v>
      </c>
      <c r="F25"/>
      <c r="G25"/>
    </row>
    <row r="26" spans="1:7" ht="15" x14ac:dyDescent="0.25">
      <c r="A26"/>
      <c r="B26" s="223"/>
      <c r="C26" s="223"/>
      <c r="D26"/>
      <c r="E26"/>
      <c r="F26"/>
      <c r="G26"/>
    </row>
    <row r="27" spans="1:7" customFormat="1" ht="15" x14ac:dyDescent="0.25">
      <c r="B27" s="223"/>
      <c r="C27" s="223"/>
    </row>
    <row r="28" spans="1:7" customFormat="1" ht="15" x14ac:dyDescent="0.25">
      <c r="A28" s="10"/>
      <c r="B28" s="222"/>
      <c r="C28" s="222"/>
    </row>
    <row r="29" spans="1:7" customFormat="1" ht="15" x14ac:dyDescent="0.25">
      <c r="A29" s="10"/>
      <c r="B29" s="222"/>
      <c r="C29" s="222"/>
      <c r="D29" s="10"/>
      <c r="E29" s="10"/>
      <c r="F29" s="10"/>
      <c r="G29" s="10"/>
    </row>
    <row r="30" spans="1:7" customFormat="1" ht="15" x14ac:dyDescent="0.25">
      <c r="A30" s="10"/>
      <c r="B30" s="222"/>
      <c r="C30" s="222"/>
      <c r="D30" s="10"/>
      <c r="E30" s="10"/>
      <c r="F30" s="10"/>
      <c r="G30" s="10"/>
    </row>
    <row r="31" spans="1:7" customFormat="1" ht="15" x14ac:dyDescent="0.25">
      <c r="A31" s="10"/>
      <c r="B31" s="222"/>
      <c r="C31" s="222"/>
      <c r="D31" s="10"/>
      <c r="E31" s="10"/>
      <c r="F31" s="10"/>
      <c r="G31" s="10"/>
    </row>
    <row r="32" spans="1:7" x14ac:dyDescent="0.2">
      <c r="B32" s="222"/>
      <c r="C32" s="222"/>
    </row>
    <row r="33" spans="2:5" x14ac:dyDescent="0.2">
      <c r="B33" s="222"/>
      <c r="C33" s="222"/>
    </row>
    <row r="34" spans="2:5" x14ac:dyDescent="0.2">
      <c r="B34" s="222"/>
      <c r="C34" s="222"/>
    </row>
    <row r="35" spans="2:5" x14ac:dyDescent="0.2">
      <c r="B35" s="225"/>
      <c r="C35" s="225"/>
    </row>
    <row r="36" spans="2:5" x14ac:dyDescent="0.2">
      <c r="B36" s="222"/>
      <c r="E36" s="10" t="s">
        <v>5</v>
      </c>
    </row>
    <row r="37" spans="2:5" x14ac:dyDescent="0.2">
      <c r="B37" s="222"/>
    </row>
    <row r="38" spans="2:5" x14ac:dyDescent="0.2">
      <c r="B38" s="222"/>
    </row>
    <row r="39" spans="2:5" x14ac:dyDescent="0.2">
      <c r="B39" s="222"/>
    </row>
  </sheetData>
  <pageMargins left="1.1023622047244095" right="0.70866141732283472" top="1.5354330708661419" bottom="1.1417322834645669" header="0.31496062992125984" footer="0.31496062992125984"/>
  <pageSetup paperSize="5" scale="75"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36"/>
  <sheetViews>
    <sheetView topLeftCell="A22" workbookViewId="0">
      <selection activeCell="A13" sqref="A13"/>
    </sheetView>
  </sheetViews>
  <sheetFormatPr baseColWidth="10" defaultRowHeight="15" x14ac:dyDescent="0.25"/>
  <cols>
    <col min="1" max="1" width="50.140625" customWidth="1"/>
    <col min="2" max="2" width="19" customWidth="1"/>
    <col min="3" max="3" width="16.5703125" customWidth="1"/>
  </cols>
  <sheetData>
    <row r="1" spans="1:7" ht="18.75" x14ac:dyDescent="0.25">
      <c r="A1" s="33"/>
      <c r="B1" s="226" t="s">
        <v>66</v>
      </c>
      <c r="D1" s="226"/>
    </row>
    <row r="2" spans="1:7" x14ac:dyDescent="0.25">
      <c r="A2" s="594" t="s">
        <v>222</v>
      </c>
      <c r="B2" s="594"/>
      <c r="C2" s="594"/>
    </row>
    <row r="4" spans="1:7" x14ac:dyDescent="0.25">
      <c r="A4" s="595" t="s">
        <v>223</v>
      </c>
      <c r="B4" s="595"/>
      <c r="C4" s="595"/>
      <c r="D4" s="595"/>
      <c r="E4" s="595"/>
      <c r="F4" s="595"/>
      <c r="G4" s="595"/>
    </row>
    <row r="5" spans="1:7" ht="15" customHeight="1" x14ac:dyDescent="0.25">
      <c r="B5" s="596" t="s">
        <v>163</v>
      </c>
      <c r="C5" s="596"/>
    </row>
    <row r="6" spans="1:7" x14ac:dyDescent="0.25">
      <c r="A6" s="216" t="s">
        <v>165</v>
      </c>
      <c r="B6" s="96">
        <v>44742</v>
      </c>
      <c r="C6" s="97">
        <v>44561</v>
      </c>
    </row>
    <row r="7" spans="1:7" x14ac:dyDescent="0.25">
      <c r="A7" s="228" t="s">
        <v>224</v>
      </c>
      <c r="B7" s="229">
        <v>304310608</v>
      </c>
      <c r="C7" s="230">
        <v>411770958</v>
      </c>
    </row>
    <row r="8" spans="1:7" x14ac:dyDescent="0.25">
      <c r="A8" s="228" t="s">
        <v>225</v>
      </c>
      <c r="B8" s="229">
        <v>291666500</v>
      </c>
      <c r="C8" s="230">
        <v>235543280</v>
      </c>
    </row>
    <row r="9" spans="1:7" x14ac:dyDescent="0.25">
      <c r="A9" s="228" t="s">
        <v>226</v>
      </c>
      <c r="B9" s="229">
        <v>5417614280</v>
      </c>
      <c r="C9" s="230">
        <v>3449378825</v>
      </c>
    </row>
    <row r="10" spans="1:7" x14ac:dyDescent="0.25">
      <c r="A10" s="228" t="s">
        <v>227</v>
      </c>
      <c r="B10" s="229">
        <v>0</v>
      </c>
      <c r="C10" s="230">
        <v>295055553</v>
      </c>
    </row>
    <row r="11" spans="1:7" x14ac:dyDescent="0.25">
      <c r="A11" s="228"/>
      <c r="B11" s="229">
        <v>0</v>
      </c>
      <c r="C11" s="230">
        <v>0</v>
      </c>
    </row>
    <row r="12" spans="1:7" ht="15.75" thickBot="1" x14ac:dyDescent="0.3">
      <c r="A12" s="214" t="s">
        <v>228</v>
      </c>
      <c r="B12" s="231">
        <f>SUM(B7:B11)</f>
        <v>6013591388</v>
      </c>
      <c r="C12" s="232">
        <f>SUM(C7:C11)</f>
        <v>4391748616</v>
      </c>
    </row>
    <row r="13" spans="1:7" ht="15.75" thickTop="1" x14ac:dyDescent="0.25"/>
    <row r="23" spans="1:2" s="10" customFormat="1" ht="12.75" x14ac:dyDescent="0.2">
      <c r="A23" s="31" t="s">
        <v>3</v>
      </c>
      <c r="B23" s="10" t="s">
        <v>4</v>
      </c>
    </row>
    <row r="24" spans="1:2" s="10" customFormat="1" ht="12.75" x14ac:dyDescent="0.2"/>
    <row r="25" spans="1:2" s="10" customFormat="1" ht="12.75" x14ac:dyDescent="0.2"/>
    <row r="26" spans="1:2" s="10" customFormat="1" ht="12.75" x14ac:dyDescent="0.2"/>
    <row r="27" spans="1:2" s="10" customFormat="1" ht="12.75" x14ac:dyDescent="0.2"/>
    <row r="28" spans="1:2" s="10" customFormat="1" ht="12.75" x14ac:dyDescent="0.2"/>
    <row r="29" spans="1:2" s="10" customFormat="1" ht="12.75" x14ac:dyDescent="0.2"/>
    <row r="30" spans="1:2" s="10" customFormat="1" ht="12.75" x14ac:dyDescent="0.2"/>
    <row r="31" spans="1:2" s="10" customFormat="1" ht="12.75" x14ac:dyDescent="0.2"/>
    <row r="32" spans="1:2" s="10" customFormat="1" ht="12.75" x14ac:dyDescent="0.2"/>
    <row r="33" spans="2:2" s="10" customFormat="1" ht="12.75" x14ac:dyDescent="0.2"/>
    <row r="34" spans="2:2" s="10" customFormat="1" ht="12.75" x14ac:dyDescent="0.2"/>
    <row r="35" spans="2:2" s="10" customFormat="1" ht="12.75" x14ac:dyDescent="0.2"/>
    <row r="36" spans="2:2" s="10" customFormat="1" ht="12.75" x14ac:dyDescent="0.2">
      <c r="B36" s="10" t="s">
        <v>5</v>
      </c>
    </row>
  </sheetData>
  <mergeCells count="3">
    <mergeCell ref="A2:C2"/>
    <mergeCell ref="A4:G4"/>
    <mergeCell ref="B5:C5"/>
  </mergeCells>
  <hyperlinks>
    <hyperlink ref="B1" location="BG!A1" display="BG"/>
  </hyperlinks>
  <pageMargins left="1.1023622047244095" right="0.70866141732283472" top="1.5354330708661419" bottom="1.1417322834645669" header="0.31496062992125984" footer="0.31496062992125984"/>
  <pageSetup paperSize="5" scale="9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D34"/>
  <sheetViews>
    <sheetView workbookViewId="0">
      <selection activeCell="B11" sqref="B11"/>
    </sheetView>
  </sheetViews>
  <sheetFormatPr baseColWidth="10" defaultColWidth="11.42578125" defaultRowHeight="14.25" x14ac:dyDescent="0.2"/>
  <cols>
    <col min="1" max="1" width="28.28515625" style="245" customWidth="1"/>
    <col min="2" max="2" width="25.5703125" style="245" customWidth="1"/>
    <col min="3" max="3" width="21.5703125" style="245" customWidth="1"/>
    <col min="4" max="4" width="25.85546875" style="245" customWidth="1"/>
    <col min="5" max="5" width="26.140625" style="245" customWidth="1"/>
    <col min="6" max="6" width="3.42578125" style="245" customWidth="1"/>
    <col min="7" max="7" width="29.28515625" style="245" bestFit="1" customWidth="1"/>
    <col min="8" max="8" width="33" style="245" bestFit="1" customWidth="1"/>
    <col min="9" max="9" width="33" style="245" customWidth="1"/>
    <col min="10" max="10" width="39.28515625" style="245" bestFit="1" customWidth="1"/>
    <col min="11" max="11" width="37.42578125" style="245" bestFit="1" customWidth="1"/>
    <col min="12" max="12" width="35.7109375" style="245" bestFit="1" customWidth="1"/>
    <col min="13" max="30" width="11.42578125" style="245" customWidth="1"/>
    <col min="31" max="16384" width="11.42578125" style="1"/>
  </cols>
  <sheetData>
    <row r="1" spans="1:30" x14ac:dyDescent="0.2">
      <c r="A1" s="91"/>
      <c r="B1" s="244"/>
      <c r="C1" s="174"/>
      <c r="D1" s="244" t="s">
        <v>66</v>
      </c>
      <c r="E1" s="174"/>
      <c r="F1" s="174"/>
    </row>
    <row r="2" spans="1:30" x14ac:dyDescent="0.2">
      <c r="A2" s="594" t="s">
        <v>233</v>
      </c>
      <c r="B2" s="594"/>
      <c r="C2" s="594"/>
      <c r="D2" s="594"/>
      <c r="E2" s="594"/>
      <c r="F2" s="594"/>
    </row>
    <row r="3" spans="1:30" s="2" customFormat="1" x14ac:dyDescent="0.2">
      <c r="A3" s="246"/>
      <c r="B3" s="247"/>
      <c r="C3" s="248"/>
      <c r="D3" s="248"/>
      <c r="E3" s="248"/>
      <c r="F3" s="248"/>
    </row>
    <row r="4" spans="1:30" s="10" customFormat="1" ht="12.75" x14ac:dyDescent="0.2">
      <c r="A4" s="174"/>
      <c r="B4" s="174"/>
      <c r="C4" s="174"/>
      <c r="D4" s="174"/>
      <c r="E4" s="174"/>
      <c r="F4" s="174"/>
      <c r="G4" s="174"/>
      <c r="H4" s="174"/>
      <c r="I4" s="174"/>
      <c r="J4" s="174"/>
      <c r="K4" s="174"/>
      <c r="L4" s="174"/>
      <c r="M4" s="174"/>
      <c r="N4" s="174"/>
      <c r="O4" s="174"/>
      <c r="P4" s="174"/>
      <c r="Q4" s="174"/>
      <c r="R4" s="174"/>
      <c r="S4" s="174"/>
      <c r="T4" s="174"/>
      <c r="U4" s="174"/>
      <c r="V4" s="174"/>
      <c r="W4" s="174"/>
      <c r="X4" s="174"/>
      <c r="Y4" s="174"/>
      <c r="Z4" s="174"/>
      <c r="AA4" s="174"/>
      <c r="AB4" s="174"/>
      <c r="AC4" s="174"/>
      <c r="AD4" s="174"/>
    </row>
    <row r="5" spans="1:30" s="10" customFormat="1" ht="12.75" x14ac:dyDescent="0.2">
      <c r="A5" s="174" t="s">
        <v>234</v>
      </c>
      <c r="B5" s="96">
        <v>44742</v>
      </c>
      <c r="C5" s="96">
        <v>44561</v>
      </c>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c r="AD5" s="174"/>
    </row>
    <row r="6" spans="1:30" x14ac:dyDescent="0.2">
      <c r="A6" s="228" t="s">
        <v>235</v>
      </c>
      <c r="B6" s="229">
        <v>107953649</v>
      </c>
      <c r="C6" s="230">
        <v>108599996</v>
      </c>
      <c r="D6" s="10"/>
      <c r="E6" s="10"/>
      <c r="F6" s="10"/>
      <c r="G6" s="1"/>
      <c r="H6" s="1"/>
      <c r="I6" s="1"/>
      <c r="J6" s="1"/>
      <c r="K6" s="1"/>
      <c r="L6" s="1"/>
      <c r="M6" s="1"/>
      <c r="N6" s="1"/>
      <c r="O6" s="1"/>
      <c r="P6" s="1"/>
      <c r="Q6" s="1"/>
      <c r="R6" s="1"/>
      <c r="S6" s="1"/>
      <c r="T6" s="1"/>
      <c r="U6" s="1"/>
      <c r="V6" s="1"/>
      <c r="W6" s="1"/>
      <c r="X6" s="1"/>
      <c r="Y6" s="1"/>
      <c r="Z6" s="1"/>
      <c r="AA6" s="1"/>
      <c r="AB6" s="1"/>
      <c r="AC6" s="1"/>
      <c r="AD6" s="1"/>
    </row>
    <row r="7" spans="1:30" x14ac:dyDescent="0.2">
      <c r="A7" s="228" t="s">
        <v>236</v>
      </c>
      <c r="B7" s="230">
        <v>56568672</v>
      </c>
      <c r="C7" s="230">
        <v>56568672</v>
      </c>
      <c r="D7" s="10"/>
      <c r="E7" s="10"/>
      <c r="F7" s="10"/>
      <c r="G7" s="1"/>
      <c r="H7" s="1"/>
      <c r="I7" s="1"/>
      <c r="J7" s="1"/>
      <c r="K7" s="1"/>
      <c r="L7" s="1"/>
      <c r="M7" s="1"/>
      <c r="N7" s="1"/>
      <c r="O7" s="1"/>
      <c r="P7" s="1"/>
      <c r="Q7" s="1"/>
      <c r="R7" s="1"/>
      <c r="S7" s="1"/>
      <c r="T7" s="1"/>
      <c r="U7" s="1"/>
      <c r="V7" s="1"/>
      <c r="W7" s="1"/>
      <c r="X7" s="1"/>
      <c r="Y7" s="1"/>
      <c r="Z7" s="1"/>
      <c r="AA7" s="1"/>
      <c r="AB7" s="1"/>
      <c r="AC7" s="1"/>
      <c r="AD7" s="1"/>
    </row>
    <row r="8" spans="1:30" x14ac:dyDescent="0.2">
      <c r="A8" s="228"/>
      <c r="B8" s="229">
        <v>0</v>
      </c>
      <c r="C8" s="230">
        <v>0</v>
      </c>
      <c r="D8" s="10"/>
      <c r="E8" s="10"/>
      <c r="F8" s="10"/>
      <c r="G8" s="1"/>
      <c r="H8" s="1"/>
      <c r="I8" s="1"/>
      <c r="J8" s="1"/>
      <c r="K8" s="1"/>
      <c r="L8" s="1"/>
      <c r="M8" s="1"/>
      <c r="N8" s="1"/>
      <c r="O8" s="1"/>
      <c r="P8" s="1"/>
      <c r="Q8" s="1"/>
      <c r="R8" s="1"/>
      <c r="S8" s="1"/>
      <c r="T8" s="1"/>
      <c r="U8" s="1"/>
      <c r="V8" s="1"/>
      <c r="W8" s="1"/>
      <c r="X8" s="1"/>
      <c r="Y8" s="1"/>
      <c r="Z8" s="1"/>
      <c r="AA8" s="1"/>
      <c r="AB8" s="1"/>
      <c r="AC8" s="1"/>
      <c r="AD8" s="1"/>
    </row>
    <row r="9" spans="1:30" x14ac:dyDescent="0.2">
      <c r="A9" s="228"/>
      <c r="B9" s="229">
        <v>0</v>
      </c>
      <c r="C9" s="230">
        <v>0</v>
      </c>
      <c r="D9" s="10"/>
      <c r="E9" s="10"/>
      <c r="F9" s="10"/>
      <c r="G9" s="1"/>
      <c r="H9" s="1"/>
      <c r="I9" s="1"/>
      <c r="J9" s="1"/>
      <c r="K9" s="1"/>
      <c r="L9" s="1"/>
      <c r="M9" s="1"/>
      <c r="N9" s="1"/>
      <c r="O9" s="1"/>
      <c r="P9" s="1"/>
      <c r="Q9" s="1"/>
      <c r="R9" s="1"/>
      <c r="S9" s="1"/>
      <c r="T9" s="1"/>
      <c r="U9" s="1"/>
      <c r="V9" s="1"/>
      <c r="W9" s="1"/>
      <c r="X9" s="1"/>
      <c r="Y9" s="1"/>
      <c r="Z9" s="1"/>
      <c r="AA9" s="1"/>
      <c r="AB9" s="1"/>
      <c r="AC9" s="1"/>
      <c r="AD9" s="1"/>
    </row>
    <row r="10" spans="1:30" ht="15" thickBot="1" x14ac:dyDescent="0.25">
      <c r="A10" s="214" t="s">
        <v>228</v>
      </c>
      <c r="B10" s="231">
        <f>SUM(B6:B9)</f>
        <v>164522321</v>
      </c>
      <c r="C10" s="232">
        <v>165168668</v>
      </c>
      <c r="D10" s="10"/>
      <c r="E10" s="10"/>
      <c r="F10" s="10"/>
      <c r="G10" s="1"/>
      <c r="H10" s="1"/>
      <c r="I10" s="1"/>
      <c r="J10" s="1"/>
      <c r="K10" s="1"/>
      <c r="L10" s="1"/>
      <c r="M10" s="1"/>
      <c r="N10" s="1"/>
      <c r="O10" s="1"/>
      <c r="P10" s="1"/>
      <c r="Q10" s="1"/>
      <c r="R10" s="1"/>
      <c r="S10" s="1"/>
      <c r="T10" s="1"/>
      <c r="U10" s="1"/>
      <c r="V10" s="1"/>
      <c r="W10" s="1"/>
      <c r="X10" s="1"/>
      <c r="Y10" s="1"/>
      <c r="Z10" s="1"/>
      <c r="AA10" s="1"/>
      <c r="AB10" s="1"/>
      <c r="AC10" s="1"/>
      <c r="AD10" s="1"/>
    </row>
    <row r="11" spans="1:30" ht="15" thickTop="1" x14ac:dyDescent="0.2">
      <c r="A11" s="174"/>
      <c r="B11" s="174"/>
      <c r="C11" s="174"/>
      <c r="D11" s="174"/>
      <c r="E11" s="174"/>
      <c r="F11" s="174"/>
    </row>
    <row r="12" spans="1:30" x14ac:dyDescent="0.2">
      <c r="A12" s="174"/>
      <c r="B12" s="174"/>
      <c r="C12" s="174"/>
      <c r="D12" s="174"/>
      <c r="E12" s="174"/>
      <c r="F12" s="174"/>
    </row>
    <row r="22" spans="1:3" x14ac:dyDescent="0.2">
      <c r="A22" s="249" t="s">
        <v>3</v>
      </c>
      <c r="C22" s="250" t="s">
        <v>4</v>
      </c>
    </row>
    <row r="34" spans="3:3" x14ac:dyDescent="0.2">
      <c r="C34" s="245" t="s">
        <v>5</v>
      </c>
    </row>
  </sheetData>
  <mergeCells count="1">
    <mergeCell ref="A2:F2"/>
  </mergeCells>
  <hyperlinks>
    <hyperlink ref="D1" location="BG!A1" display="BG"/>
  </hyperlinks>
  <pageMargins left="1.1023622047244095" right="0.70866141732283472" top="1.5354330708661419" bottom="1.1417322834645669" header="0.31496062992125984" footer="0.31496062992125984"/>
  <pageSetup paperSize="5"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CY41"/>
  <sheetViews>
    <sheetView topLeftCell="C1" zoomScale="93" zoomScaleNormal="93" workbookViewId="0">
      <selection activeCell="O19" sqref="O19"/>
    </sheetView>
  </sheetViews>
  <sheetFormatPr baseColWidth="10" defaultRowHeight="15" x14ac:dyDescent="0.25"/>
  <cols>
    <col min="1" max="1" width="0.7109375" customWidth="1"/>
    <col min="2" max="2" width="29" style="173" customWidth="1"/>
    <col min="3" max="3" width="33" style="173" customWidth="1"/>
    <col min="4" max="4" width="13.140625" style="173" customWidth="1"/>
    <col min="5" max="5" width="5.5703125" style="173" bestFit="1" customWidth="1"/>
    <col min="6" max="6" width="11.5703125" style="173" customWidth="1"/>
    <col min="7" max="7" width="15.42578125" style="173" customWidth="1"/>
    <col min="8" max="8" width="14.42578125" style="173" bestFit="1" customWidth="1"/>
    <col min="9" max="9" width="13.7109375" style="173" customWidth="1"/>
    <col min="10" max="10" width="12.85546875" style="173" customWidth="1"/>
    <col min="11" max="11" width="12.85546875" style="173" bestFit="1" customWidth="1"/>
    <col min="12" max="12" width="14.7109375" style="173" bestFit="1" customWidth="1"/>
    <col min="13" max="13" width="17" style="173" customWidth="1"/>
    <col min="14" max="14" width="16.28515625" style="173" customWidth="1"/>
    <col min="15" max="15" width="11.42578125" style="173" customWidth="1"/>
    <col min="16" max="16" width="17.140625" style="286" customWidth="1"/>
    <col min="17" max="31" width="11.42578125" style="173" customWidth="1"/>
  </cols>
  <sheetData>
    <row r="1" spans="1:103" ht="24.75" customHeight="1" x14ac:dyDescent="0.25">
      <c r="B1" s="597" t="s">
        <v>237</v>
      </c>
      <c r="C1" s="598"/>
      <c r="D1" s="598"/>
      <c r="E1" s="598"/>
      <c r="F1" s="598"/>
      <c r="G1" s="598"/>
      <c r="H1" s="598"/>
      <c r="I1" s="598"/>
      <c r="J1" s="598"/>
      <c r="K1" s="598"/>
      <c r="L1" s="598"/>
      <c r="M1" s="598"/>
      <c r="N1" s="599"/>
      <c r="O1" s="251"/>
      <c r="P1" s="252"/>
      <c r="Q1" s="251"/>
      <c r="R1" s="251"/>
      <c r="S1" s="251"/>
      <c r="T1" s="251"/>
      <c r="AF1" s="173"/>
      <c r="AG1" s="173"/>
      <c r="AH1" s="173"/>
      <c r="AI1" s="173"/>
      <c r="AJ1" s="173"/>
      <c r="AK1" s="173"/>
      <c r="AL1" s="173"/>
      <c r="AM1" s="173"/>
      <c r="AN1" s="173"/>
      <c r="AO1" s="173"/>
      <c r="AP1" s="173"/>
      <c r="AQ1" s="173"/>
      <c r="AR1" s="173"/>
      <c r="AS1" s="173"/>
      <c r="AT1" s="173"/>
      <c r="AU1" s="173"/>
      <c r="AV1" s="173"/>
      <c r="AW1" s="173"/>
      <c r="AX1" s="173"/>
      <c r="AY1" s="173"/>
      <c r="AZ1" s="173"/>
      <c r="BA1" s="173"/>
      <c r="BB1" s="173"/>
      <c r="BC1" s="173"/>
      <c r="BD1" s="173"/>
      <c r="BE1" s="173"/>
      <c r="BF1" s="173"/>
      <c r="BG1" s="173"/>
      <c r="BH1" s="173"/>
      <c r="BI1" s="173"/>
      <c r="BJ1" s="173"/>
      <c r="BK1" s="173"/>
    </row>
    <row r="2" spans="1:103" x14ac:dyDescent="0.25">
      <c r="B2" s="253"/>
      <c r="C2" s="251"/>
      <c r="D2" s="251"/>
      <c r="E2" s="251"/>
      <c r="F2" s="251"/>
      <c r="G2" s="251"/>
      <c r="H2" s="251"/>
      <c r="I2" s="251"/>
      <c r="J2" s="251"/>
      <c r="K2" s="254">
        <v>-1</v>
      </c>
      <c r="L2" s="251"/>
      <c r="M2" s="251"/>
      <c r="N2" s="251"/>
      <c r="O2" s="251"/>
      <c r="P2" s="252"/>
      <c r="Q2" s="251"/>
      <c r="R2" s="251"/>
      <c r="S2" s="251"/>
      <c r="T2" s="251"/>
      <c r="AF2" s="173"/>
      <c r="AG2" s="173"/>
      <c r="AH2" s="173"/>
      <c r="AI2" s="173"/>
      <c r="AJ2" s="173"/>
      <c r="AK2" s="173"/>
      <c r="AL2" s="173"/>
      <c r="AM2" s="173"/>
      <c r="AN2" s="173"/>
      <c r="AO2" s="173"/>
      <c r="AP2" s="173"/>
      <c r="AQ2" s="173"/>
      <c r="AR2" s="173"/>
      <c r="AS2" s="173"/>
      <c r="AT2" s="173"/>
      <c r="AU2" s="173"/>
      <c r="AV2" s="173"/>
      <c r="AW2" s="173"/>
      <c r="AX2" s="173"/>
      <c r="AY2" s="173"/>
      <c r="AZ2" s="173"/>
      <c r="BA2" s="173"/>
      <c r="BB2" s="173"/>
      <c r="BC2" s="173"/>
      <c r="BD2" s="173"/>
      <c r="BE2" s="173"/>
      <c r="BF2" s="173"/>
      <c r="BG2" s="173"/>
      <c r="BH2" s="173"/>
      <c r="BI2" s="173"/>
      <c r="BJ2" s="173"/>
      <c r="BK2" s="173"/>
    </row>
    <row r="3" spans="1:103" s="255" customFormat="1" x14ac:dyDescent="0.25">
      <c r="C3" s="256"/>
      <c r="D3" s="256"/>
      <c r="E3" s="256"/>
      <c r="F3" s="256"/>
      <c r="G3" s="256"/>
      <c r="H3" s="256"/>
      <c r="I3" s="256"/>
      <c r="J3" s="256"/>
      <c r="K3" s="256"/>
      <c r="L3" s="256"/>
      <c r="M3" s="256"/>
      <c r="N3" s="256"/>
      <c r="O3" s="257"/>
      <c r="P3" s="258"/>
      <c r="Q3" s="257"/>
      <c r="R3" s="257"/>
      <c r="S3" s="257"/>
      <c r="T3" s="257"/>
    </row>
    <row r="4" spans="1:103" s="261" customFormat="1" ht="55.5" customHeight="1" x14ac:dyDescent="0.25">
      <c r="A4" s="255"/>
      <c r="B4" s="259"/>
      <c r="C4" s="260" t="s">
        <v>238</v>
      </c>
      <c r="D4" s="260" t="s">
        <v>239</v>
      </c>
      <c r="E4" s="260" t="s">
        <v>240</v>
      </c>
      <c r="F4" s="260" t="s">
        <v>241</v>
      </c>
      <c r="G4" s="260" t="s">
        <v>242</v>
      </c>
      <c r="H4" s="260" t="s">
        <v>243</v>
      </c>
      <c r="I4" s="260" t="s">
        <v>244</v>
      </c>
      <c r="J4" s="260" t="s">
        <v>245</v>
      </c>
      <c r="K4" s="260" t="s">
        <v>246</v>
      </c>
      <c r="L4" s="260" t="s">
        <v>247</v>
      </c>
      <c r="M4" s="600" t="s">
        <v>248</v>
      </c>
      <c r="N4" s="601"/>
      <c r="O4" s="257"/>
      <c r="P4" s="258"/>
      <c r="Q4" s="257"/>
      <c r="R4" s="257"/>
      <c r="S4" s="257"/>
      <c r="T4" s="257"/>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c r="AS4" s="255"/>
      <c r="AT4" s="255"/>
      <c r="AU4" s="255"/>
      <c r="AV4" s="255"/>
      <c r="AW4" s="255"/>
      <c r="AX4" s="255"/>
      <c r="AY4" s="255"/>
      <c r="AZ4" s="255"/>
      <c r="BA4" s="255"/>
      <c r="BB4" s="255"/>
      <c r="BC4" s="255"/>
      <c r="BD4" s="255"/>
      <c r="BE4" s="255"/>
      <c r="BF4" s="255"/>
      <c r="BG4" s="255"/>
      <c r="BH4" s="255"/>
      <c r="BI4" s="255"/>
      <c r="BJ4" s="255"/>
      <c r="BK4" s="255"/>
      <c r="BL4" s="255"/>
      <c r="BM4" s="255"/>
      <c r="BN4" s="255"/>
      <c r="BO4" s="255"/>
      <c r="BP4" s="255"/>
      <c r="BQ4" s="255"/>
      <c r="BR4" s="255"/>
      <c r="BS4" s="255"/>
      <c r="BT4" s="255"/>
      <c r="BU4" s="255"/>
      <c r="BV4" s="255"/>
      <c r="BW4" s="255"/>
      <c r="BX4" s="255"/>
      <c r="BY4" s="255"/>
      <c r="BZ4" s="255"/>
      <c r="CA4" s="255"/>
      <c r="CB4" s="255"/>
      <c r="CC4" s="255"/>
      <c r="CD4" s="255"/>
      <c r="CE4" s="255"/>
      <c r="CF4" s="255"/>
      <c r="CG4" s="255"/>
      <c r="CH4" s="255"/>
      <c r="CI4" s="255"/>
      <c r="CJ4" s="255"/>
      <c r="CK4" s="255"/>
      <c r="CL4" s="255"/>
      <c r="CM4" s="255"/>
      <c r="CN4" s="255"/>
      <c r="CO4" s="255"/>
      <c r="CP4" s="255"/>
      <c r="CQ4" s="255"/>
      <c r="CR4" s="255"/>
      <c r="CS4" s="255"/>
      <c r="CT4" s="255"/>
      <c r="CU4" s="255"/>
      <c r="CV4" s="255"/>
      <c r="CW4" s="255"/>
      <c r="CX4" s="255"/>
      <c r="CY4" s="255"/>
    </row>
    <row r="5" spans="1:103" s="261" customFormat="1" x14ac:dyDescent="0.25">
      <c r="A5" s="255"/>
      <c r="B5" s="262"/>
      <c r="C5" s="263"/>
      <c r="D5" s="263"/>
      <c r="E5" s="263"/>
      <c r="F5" s="263"/>
      <c r="G5" s="263"/>
      <c r="H5" s="263"/>
      <c r="I5" s="263"/>
      <c r="J5" s="263"/>
      <c r="K5" s="263"/>
      <c r="L5" s="263"/>
      <c r="M5" s="264">
        <v>2022</v>
      </c>
      <c r="N5" s="265">
        <v>2021</v>
      </c>
      <c r="O5" s="257"/>
      <c r="P5" s="258"/>
      <c r="Q5" s="257"/>
      <c r="R5" s="257"/>
      <c r="S5" s="257"/>
      <c r="T5" s="257"/>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c r="BA5" s="255"/>
      <c r="BB5" s="255"/>
      <c r="BC5" s="255"/>
      <c r="BD5" s="255"/>
      <c r="BE5" s="255"/>
      <c r="BF5" s="255"/>
      <c r="BG5" s="255"/>
      <c r="BH5" s="255"/>
      <c r="BI5" s="255"/>
      <c r="BJ5" s="255"/>
      <c r="BK5" s="255"/>
      <c r="BL5" s="255"/>
      <c r="BM5" s="255"/>
      <c r="BN5" s="255"/>
      <c r="BO5" s="255"/>
      <c r="BP5" s="255"/>
      <c r="BQ5" s="255"/>
      <c r="BR5" s="255"/>
      <c r="BS5" s="255"/>
      <c r="BT5" s="255"/>
      <c r="BU5" s="255"/>
      <c r="BV5" s="255"/>
      <c r="BW5" s="255"/>
      <c r="BX5" s="255"/>
      <c r="BY5" s="255"/>
      <c r="BZ5" s="255"/>
      <c r="CA5" s="255"/>
      <c r="CB5" s="255"/>
      <c r="CC5" s="255"/>
      <c r="CD5" s="255"/>
      <c r="CE5" s="255"/>
      <c r="CF5" s="255"/>
      <c r="CG5" s="255"/>
      <c r="CH5" s="255"/>
      <c r="CI5" s="255"/>
      <c r="CJ5" s="255"/>
      <c r="CK5" s="255"/>
      <c r="CL5" s="255"/>
      <c r="CM5" s="255"/>
      <c r="CN5" s="255"/>
      <c r="CO5" s="255"/>
      <c r="CP5" s="255"/>
      <c r="CQ5" s="255"/>
      <c r="CR5" s="255"/>
      <c r="CS5" s="255"/>
      <c r="CT5" s="255"/>
      <c r="CU5" s="255"/>
      <c r="CV5" s="255"/>
      <c r="CW5" s="255"/>
      <c r="CX5" s="255"/>
      <c r="CY5" s="255"/>
    </row>
    <row r="6" spans="1:103" s="266" customFormat="1" ht="12.75" x14ac:dyDescent="0.2">
      <c r="B6" s="267" t="s">
        <v>249</v>
      </c>
      <c r="C6" s="268">
        <v>20100592064</v>
      </c>
      <c r="D6" s="269">
        <v>0</v>
      </c>
      <c r="E6" s="270">
        <v>0</v>
      </c>
      <c r="F6" s="269">
        <v>0</v>
      </c>
      <c r="G6" s="268">
        <f>+C6+D6-E6+F6</f>
        <v>20100592064</v>
      </c>
      <c r="H6" s="271">
        <v>2052136946</v>
      </c>
      <c r="I6" s="268">
        <v>248581212</v>
      </c>
      <c r="J6" s="268">
        <v>0</v>
      </c>
      <c r="K6" s="269">
        <v>0</v>
      </c>
      <c r="L6" s="271">
        <f>+H6+I6+J6+K6</f>
        <v>2300718158</v>
      </c>
      <c r="M6" s="272">
        <f>G6-I6</f>
        <v>19852010852</v>
      </c>
      <c r="N6" s="268">
        <v>20100592064</v>
      </c>
      <c r="O6" s="273"/>
      <c r="P6" s="274"/>
      <c r="Q6" s="273"/>
      <c r="R6" s="273"/>
      <c r="S6" s="273"/>
      <c r="T6" s="273"/>
      <c r="U6" s="275"/>
      <c r="V6" s="275"/>
      <c r="W6" s="275"/>
      <c r="X6" s="275"/>
      <c r="Y6" s="275"/>
      <c r="Z6" s="275"/>
      <c r="AA6" s="275"/>
      <c r="AB6" s="275"/>
      <c r="AC6" s="275"/>
      <c r="AD6" s="275"/>
      <c r="AE6" s="275"/>
      <c r="AF6" s="275"/>
      <c r="AG6" s="275"/>
      <c r="AH6" s="275"/>
      <c r="AI6" s="275"/>
      <c r="AJ6" s="275"/>
      <c r="AK6" s="275"/>
      <c r="AL6" s="275"/>
      <c r="AM6" s="275"/>
      <c r="AN6" s="275"/>
      <c r="AO6" s="275"/>
      <c r="AP6" s="275"/>
      <c r="AQ6" s="275"/>
      <c r="AR6" s="275"/>
      <c r="AS6" s="275"/>
      <c r="AT6" s="275"/>
      <c r="AU6" s="275"/>
      <c r="AV6" s="275"/>
      <c r="AW6" s="275"/>
      <c r="AX6" s="275"/>
      <c r="AY6" s="275"/>
      <c r="AZ6" s="275"/>
      <c r="BA6" s="275"/>
      <c r="BB6" s="275"/>
      <c r="BC6" s="275"/>
      <c r="BD6" s="275"/>
      <c r="BE6" s="275"/>
      <c r="BF6" s="275"/>
      <c r="BG6" s="275"/>
      <c r="BH6" s="275"/>
      <c r="BI6" s="275"/>
      <c r="BJ6" s="275"/>
      <c r="BK6" s="275"/>
    </row>
    <row r="7" spans="1:103" s="266" customFormat="1" ht="12.75" x14ac:dyDescent="0.2">
      <c r="B7" s="267" t="s">
        <v>250</v>
      </c>
      <c r="C7" s="269">
        <v>321997025</v>
      </c>
      <c r="D7" s="269">
        <v>544344698</v>
      </c>
      <c r="E7" s="276">
        <v>0</v>
      </c>
      <c r="F7" s="269">
        <v>0</v>
      </c>
      <c r="G7" s="268">
        <f t="shared" ref="G7:G14" si="0">+C7+D7-E7+F7</f>
        <v>866341723</v>
      </c>
      <c r="H7" s="271">
        <v>4049553890</v>
      </c>
      <c r="I7" s="268">
        <v>114099414</v>
      </c>
      <c r="J7" s="269">
        <v>0</v>
      </c>
      <c r="K7" s="269">
        <v>0</v>
      </c>
      <c r="L7" s="271">
        <f t="shared" ref="L7:L15" si="1">+H7+I7+J7+K7</f>
        <v>4163653304</v>
      </c>
      <c r="M7" s="272">
        <f t="shared" ref="M7:M15" si="2">G7-I7</f>
        <v>752242309</v>
      </c>
      <c r="N7" s="268">
        <v>321997025</v>
      </c>
      <c r="O7" s="273"/>
      <c r="P7" s="274"/>
      <c r="Q7" s="273"/>
      <c r="R7" s="273"/>
      <c r="S7" s="273"/>
      <c r="T7" s="273"/>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c r="AW7" s="275"/>
      <c r="AX7" s="275"/>
      <c r="AY7" s="275"/>
      <c r="AZ7" s="275"/>
      <c r="BA7" s="275"/>
      <c r="BB7" s="275"/>
      <c r="BC7" s="275"/>
      <c r="BD7" s="275"/>
      <c r="BE7" s="275"/>
      <c r="BF7" s="275"/>
      <c r="BG7" s="275"/>
      <c r="BH7" s="275"/>
      <c r="BI7" s="275"/>
      <c r="BJ7" s="275"/>
      <c r="BK7" s="275"/>
    </row>
    <row r="8" spans="1:103" s="266" customFormat="1" ht="12.75" x14ac:dyDescent="0.2">
      <c r="B8" s="267" t="s">
        <v>251</v>
      </c>
      <c r="C8" s="268">
        <v>1011048401</v>
      </c>
      <c r="D8" s="277">
        <v>0</v>
      </c>
      <c r="E8" s="270">
        <v>0</v>
      </c>
      <c r="F8" s="269">
        <v>0</v>
      </c>
      <c r="G8" s="268">
        <f t="shared" si="0"/>
        <v>1011048401</v>
      </c>
      <c r="H8" s="271">
        <v>4012421740</v>
      </c>
      <c r="I8" s="268">
        <v>152563078</v>
      </c>
      <c r="J8" s="268">
        <v>0</v>
      </c>
      <c r="K8" s="269">
        <v>0</v>
      </c>
      <c r="L8" s="271">
        <f>+H8+I8+J8+K8</f>
        <v>4164984818</v>
      </c>
      <c r="M8" s="272">
        <f t="shared" si="2"/>
        <v>858485323</v>
      </c>
      <c r="N8" s="268">
        <v>1011048401</v>
      </c>
      <c r="O8" s="273"/>
      <c r="P8" s="274"/>
      <c r="Q8" s="273"/>
      <c r="R8" s="273"/>
      <c r="S8" s="273"/>
      <c r="T8" s="273"/>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c r="AW8" s="275"/>
      <c r="AX8" s="275"/>
      <c r="AY8" s="275"/>
      <c r="AZ8" s="275"/>
      <c r="BA8" s="275"/>
      <c r="BB8" s="275"/>
      <c r="BC8" s="275"/>
      <c r="BD8" s="275"/>
      <c r="BE8" s="275"/>
      <c r="BF8" s="275"/>
      <c r="BG8" s="275"/>
      <c r="BH8" s="275"/>
      <c r="BI8" s="275"/>
      <c r="BJ8" s="275"/>
      <c r="BK8" s="275"/>
    </row>
    <row r="9" spans="1:103" s="266" customFormat="1" ht="12.75" x14ac:dyDescent="0.2">
      <c r="B9" s="267" t="s">
        <v>252</v>
      </c>
      <c r="C9" s="268">
        <v>51223292</v>
      </c>
      <c r="D9" s="278">
        <v>0</v>
      </c>
      <c r="E9" s="279">
        <v>0</v>
      </c>
      <c r="F9" s="269">
        <v>0</v>
      </c>
      <c r="G9" s="268">
        <f t="shared" si="0"/>
        <v>51223292</v>
      </c>
      <c r="H9" s="271">
        <v>146189110</v>
      </c>
      <c r="I9" s="268">
        <v>7269472</v>
      </c>
      <c r="J9" s="269">
        <v>0</v>
      </c>
      <c r="K9" s="269">
        <v>0</v>
      </c>
      <c r="L9" s="271">
        <f t="shared" si="1"/>
        <v>153458582</v>
      </c>
      <c r="M9" s="272">
        <f t="shared" si="2"/>
        <v>43953820</v>
      </c>
      <c r="N9" s="268">
        <v>51223292</v>
      </c>
      <c r="O9" s="273"/>
      <c r="P9" s="274"/>
      <c r="Q9" s="273"/>
      <c r="R9" s="273"/>
      <c r="S9" s="273"/>
      <c r="T9" s="273"/>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c r="AW9" s="275"/>
      <c r="AX9" s="275"/>
      <c r="AY9" s="275"/>
      <c r="AZ9" s="275"/>
      <c r="BA9" s="275"/>
      <c r="BB9" s="275"/>
      <c r="BC9" s="275"/>
      <c r="BD9" s="275"/>
      <c r="BE9" s="275"/>
      <c r="BF9" s="275"/>
      <c r="BG9" s="275"/>
      <c r="BH9" s="275"/>
      <c r="BI9" s="275"/>
      <c r="BJ9" s="275"/>
      <c r="BK9" s="275"/>
    </row>
    <row r="10" spans="1:103" s="266" customFormat="1" ht="12.75" x14ac:dyDescent="0.2">
      <c r="B10" s="267" t="s">
        <v>253</v>
      </c>
      <c r="C10" s="268">
        <v>1560750916</v>
      </c>
      <c r="D10" s="269">
        <v>0</v>
      </c>
      <c r="E10" s="270">
        <v>0</v>
      </c>
      <c r="F10" s="269">
        <v>0</v>
      </c>
      <c r="G10" s="268">
        <f t="shared" si="0"/>
        <v>1560750916</v>
      </c>
      <c r="H10" s="271">
        <v>3262437351</v>
      </c>
      <c r="I10" s="268">
        <v>84386482</v>
      </c>
      <c r="J10" s="268">
        <v>0</v>
      </c>
      <c r="K10" s="269">
        <v>0</v>
      </c>
      <c r="L10" s="271">
        <f t="shared" si="1"/>
        <v>3346823833</v>
      </c>
      <c r="M10" s="272">
        <f t="shared" si="2"/>
        <v>1476364434</v>
      </c>
      <c r="N10" s="268">
        <v>1560750916</v>
      </c>
      <c r="O10" s="273"/>
      <c r="P10" s="274"/>
      <c r="Q10" s="273"/>
      <c r="R10" s="273"/>
      <c r="S10" s="273"/>
      <c r="T10" s="273"/>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c r="AW10" s="275"/>
      <c r="AX10" s="275"/>
      <c r="AY10" s="275"/>
      <c r="AZ10" s="275"/>
      <c r="BA10" s="275"/>
      <c r="BB10" s="275"/>
      <c r="BC10" s="275"/>
      <c r="BD10" s="275"/>
      <c r="BE10" s="275"/>
      <c r="BF10" s="275"/>
      <c r="BG10" s="275"/>
      <c r="BH10" s="275"/>
      <c r="BI10" s="275"/>
      <c r="BJ10" s="275"/>
      <c r="BK10" s="275"/>
    </row>
    <row r="11" spans="1:103" s="266" customFormat="1" ht="12.75" x14ac:dyDescent="0.2">
      <c r="B11" s="267" t="s">
        <v>254</v>
      </c>
      <c r="C11" s="268">
        <v>57451909</v>
      </c>
      <c r="D11" s="269">
        <v>13488181</v>
      </c>
      <c r="E11" s="279">
        <v>0</v>
      </c>
      <c r="F11" s="269">
        <v>0</v>
      </c>
      <c r="G11" s="268">
        <f t="shared" si="0"/>
        <v>70940090</v>
      </c>
      <c r="H11" s="271">
        <v>2023271852</v>
      </c>
      <c r="I11" s="268">
        <v>3191772</v>
      </c>
      <c r="J11" s="269">
        <v>0</v>
      </c>
      <c r="K11" s="269">
        <v>0</v>
      </c>
      <c r="L11" s="271">
        <f t="shared" si="1"/>
        <v>2026463624</v>
      </c>
      <c r="M11" s="272">
        <f t="shared" si="2"/>
        <v>67748318</v>
      </c>
      <c r="N11" s="268">
        <v>57451909</v>
      </c>
      <c r="O11" s="273"/>
      <c r="P11" s="274"/>
      <c r="Q11" s="273"/>
      <c r="R11" s="273"/>
      <c r="S11" s="273"/>
      <c r="T11" s="273"/>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c r="AW11" s="275"/>
      <c r="AX11" s="275"/>
      <c r="AY11" s="275"/>
      <c r="AZ11" s="275"/>
      <c r="BA11" s="275"/>
      <c r="BB11" s="275"/>
      <c r="BC11" s="275"/>
      <c r="BD11" s="275"/>
      <c r="BE11" s="275"/>
      <c r="BF11" s="275"/>
      <c r="BG11" s="275"/>
      <c r="BH11" s="275"/>
      <c r="BI11" s="275"/>
      <c r="BJ11" s="275"/>
      <c r="BK11" s="275"/>
    </row>
    <row r="12" spans="1:103" s="266" customFormat="1" ht="12.75" x14ac:dyDescent="0.2">
      <c r="B12" s="267" t="s">
        <v>255</v>
      </c>
      <c r="C12" s="268">
        <v>12622279866</v>
      </c>
      <c r="D12" s="269">
        <v>55930318</v>
      </c>
      <c r="E12" s="279"/>
      <c r="F12" s="269">
        <v>0</v>
      </c>
      <c r="G12" s="268">
        <f>+C12+D12-E12+F12</f>
        <v>12678210184</v>
      </c>
      <c r="H12" s="271">
        <v>0</v>
      </c>
      <c r="I12" s="268">
        <v>0</v>
      </c>
      <c r="J12" s="268"/>
      <c r="K12" s="269"/>
      <c r="L12" s="271">
        <f t="shared" si="1"/>
        <v>0</v>
      </c>
      <c r="M12" s="272">
        <f>G12-I12</f>
        <v>12678210184</v>
      </c>
      <c r="N12" s="268">
        <v>12622279866</v>
      </c>
      <c r="O12" s="273"/>
      <c r="P12" s="274"/>
      <c r="Q12" s="273"/>
      <c r="R12" s="273"/>
      <c r="S12" s="273"/>
      <c r="T12" s="273"/>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c r="AW12" s="275"/>
      <c r="AX12" s="275"/>
      <c r="AY12" s="275"/>
      <c r="AZ12" s="275"/>
      <c r="BA12" s="275"/>
      <c r="BB12" s="275"/>
      <c r="BC12" s="275"/>
      <c r="BD12" s="275"/>
      <c r="BE12" s="275"/>
      <c r="BF12" s="275"/>
      <c r="BG12" s="275"/>
      <c r="BH12" s="275"/>
      <c r="BI12" s="275"/>
      <c r="BJ12" s="275"/>
      <c r="BK12" s="275"/>
    </row>
    <row r="13" spans="1:103" s="266" customFormat="1" ht="12.75" x14ac:dyDescent="0.2">
      <c r="B13" s="267" t="s">
        <v>256</v>
      </c>
      <c r="C13" s="268">
        <v>121990210</v>
      </c>
      <c r="D13" s="269">
        <v>12910600</v>
      </c>
      <c r="E13" s="279"/>
      <c r="F13" s="269">
        <v>0</v>
      </c>
      <c r="G13" s="268">
        <f t="shared" si="0"/>
        <v>134900810</v>
      </c>
      <c r="H13" s="271">
        <v>958354568</v>
      </c>
      <c r="I13" s="268">
        <v>33988978</v>
      </c>
      <c r="J13" s="268"/>
      <c r="K13" s="269"/>
      <c r="L13" s="271">
        <f t="shared" si="1"/>
        <v>992343546</v>
      </c>
      <c r="M13" s="272">
        <f t="shared" si="2"/>
        <v>100911832</v>
      </c>
      <c r="N13" s="268">
        <v>121990210</v>
      </c>
      <c r="O13" s="273"/>
      <c r="P13" s="274"/>
      <c r="Q13" s="273"/>
      <c r="R13" s="273"/>
      <c r="S13" s="273"/>
      <c r="T13" s="273"/>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c r="AW13" s="275"/>
      <c r="AX13" s="275"/>
      <c r="AY13" s="275"/>
      <c r="AZ13" s="275"/>
      <c r="BA13" s="275"/>
      <c r="BB13" s="275"/>
      <c r="BC13" s="275"/>
      <c r="BD13" s="275"/>
      <c r="BE13" s="275"/>
      <c r="BF13" s="275"/>
      <c r="BG13" s="275"/>
      <c r="BH13" s="275"/>
      <c r="BI13" s="275"/>
      <c r="BJ13" s="275"/>
      <c r="BK13" s="275"/>
    </row>
    <row r="14" spans="1:103" s="266" customFormat="1" ht="12.75" x14ac:dyDescent="0.2">
      <c r="B14" s="280" t="s">
        <v>257</v>
      </c>
      <c r="C14" s="269">
        <v>0</v>
      </c>
      <c r="D14" s="269">
        <v>0</v>
      </c>
      <c r="E14" s="279"/>
      <c r="F14" s="269">
        <v>0</v>
      </c>
      <c r="G14" s="268">
        <f t="shared" si="0"/>
        <v>0</v>
      </c>
      <c r="H14" s="271">
        <v>0</v>
      </c>
      <c r="I14" s="268">
        <v>0</v>
      </c>
      <c r="J14" s="268"/>
      <c r="K14" s="269"/>
      <c r="L14" s="271">
        <f t="shared" si="1"/>
        <v>0</v>
      </c>
      <c r="M14" s="272">
        <f t="shared" si="2"/>
        <v>0</v>
      </c>
      <c r="N14" s="268">
        <v>0</v>
      </c>
      <c r="O14" s="273"/>
      <c r="P14" s="274"/>
      <c r="Q14" s="273"/>
      <c r="R14" s="273"/>
      <c r="S14" s="273"/>
      <c r="T14" s="273"/>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c r="AW14" s="275"/>
      <c r="AX14" s="275"/>
      <c r="AY14" s="275"/>
      <c r="AZ14" s="275"/>
      <c r="BA14" s="275"/>
      <c r="BB14" s="275"/>
      <c r="BC14" s="275"/>
      <c r="BD14" s="275"/>
      <c r="BE14" s="275"/>
      <c r="BF14" s="275"/>
      <c r="BG14" s="275"/>
      <c r="BH14" s="275"/>
      <c r="BI14" s="275"/>
      <c r="BJ14" s="275"/>
      <c r="BK14" s="275"/>
    </row>
    <row r="15" spans="1:103" s="266" customFormat="1" ht="12.75" x14ac:dyDescent="0.2">
      <c r="B15" s="280" t="s">
        <v>258</v>
      </c>
      <c r="C15" s="269">
        <v>0</v>
      </c>
      <c r="D15" s="269">
        <v>0</v>
      </c>
      <c r="E15" s="279"/>
      <c r="F15" s="269">
        <v>0</v>
      </c>
      <c r="G15" s="268">
        <f>+C15+D15-E15+F15</f>
        <v>0</v>
      </c>
      <c r="H15" s="271">
        <v>0</v>
      </c>
      <c r="I15" s="268">
        <v>0</v>
      </c>
      <c r="J15" s="268"/>
      <c r="K15" s="269"/>
      <c r="L15" s="271">
        <f t="shared" si="1"/>
        <v>0</v>
      </c>
      <c r="M15" s="269">
        <f t="shared" si="2"/>
        <v>0</v>
      </c>
      <c r="N15" s="268">
        <v>0</v>
      </c>
      <c r="O15" s="273"/>
      <c r="P15" s="274"/>
      <c r="Q15" s="273"/>
      <c r="R15" s="273"/>
      <c r="S15" s="273"/>
      <c r="T15" s="273"/>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c r="AW15" s="275"/>
      <c r="AX15" s="275"/>
      <c r="AY15" s="275"/>
      <c r="AZ15" s="275"/>
      <c r="BA15" s="275"/>
      <c r="BB15" s="275"/>
      <c r="BC15" s="275"/>
      <c r="BD15" s="275"/>
      <c r="BE15" s="275"/>
      <c r="BF15" s="275"/>
      <c r="BG15" s="275"/>
      <c r="BH15" s="275"/>
      <c r="BI15" s="275"/>
      <c r="BJ15" s="275"/>
      <c r="BK15" s="275"/>
    </row>
    <row r="16" spans="1:103" x14ac:dyDescent="0.25">
      <c r="B16" s="281" t="s">
        <v>259</v>
      </c>
      <c r="C16" s="282">
        <f>SUM(C6:C15)</f>
        <v>35847333683</v>
      </c>
      <c r="D16" s="282">
        <f t="shared" ref="D16:K16" si="3">SUM(D6:D13)</f>
        <v>626673797</v>
      </c>
      <c r="E16" s="282">
        <f t="shared" si="3"/>
        <v>0</v>
      </c>
      <c r="F16" s="282">
        <v>0</v>
      </c>
      <c r="G16" s="282">
        <f>SUM(G6:G13)</f>
        <v>36474007480</v>
      </c>
      <c r="H16" s="282">
        <f>SUM(H6:H15)</f>
        <v>16504365457</v>
      </c>
      <c r="I16" s="282">
        <f>SUM(I6:I15)</f>
        <v>644080408</v>
      </c>
      <c r="J16" s="282">
        <f t="shared" si="3"/>
        <v>0</v>
      </c>
      <c r="K16" s="282">
        <f t="shared" si="3"/>
        <v>0</v>
      </c>
      <c r="L16" s="282">
        <f>SUM(L6:L13)</f>
        <v>17148445865</v>
      </c>
      <c r="M16" s="283">
        <f>SUM(M6:M15)</f>
        <v>35829927072</v>
      </c>
      <c r="N16" s="282">
        <f>SUM(N6:N15)</f>
        <v>35847333683</v>
      </c>
      <c r="O16" s="251"/>
      <c r="P16" s="284"/>
      <c r="Q16" s="251"/>
      <c r="R16" s="251"/>
      <c r="S16" s="251"/>
      <c r="T16" s="251"/>
      <c r="AF16" s="173"/>
      <c r="AG16" s="173"/>
      <c r="AH16" s="173"/>
      <c r="AI16" s="173"/>
      <c r="AJ16" s="173"/>
      <c r="AK16" s="173"/>
      <c r="AL16" s="173"/>
      <c r="AM16" s="173"/>
      <c r="AN16" s="173"/>
      <c r="AO16" s="173"/>
      <c r="AP16" s="173"/>
      <c r="AQ16" s="173"/>
      <c r="AR16" s="173"/>
      <c r="AS16" s="173"/>
      <c r="AT16" s="173"/>
      <c r="AU16" s="173"/>
      <c r="AV16" s="173"/>
      <c r="AW16" s="173"/>
      <c r="AX16" s="173"/>
      <c r="AY16" s="173"/>
      <c r="AZ16" s="173"/>
      <c r="BA16" s="173"/>
      <c r="BB16" s="173"/>
      <c r="BC16" s="173"/>
      <c r="BD16" s="173"/>
      <c r="BE16" s="173"/>
      <c r="BF16" s="173"/>
      <c r="BG16" s="173"/>
      <c r="BH16" s="173"/>
      <c r="BI16" s="173"/>
      <c r="BJ16" s="173"/>
      <c r="BK16" s="173"/>
    </row>
    <row r="17" spans="2:32" x14ac:dyDescent="0.25">
      <c r="M17" s="285"/>
    </row>
    <row r="18" spans="2:32" x14ac:dyDescent="0.25">
      <c r="B18" s="287"/>
      <c r="C18" s="287"/>
      <c r="D18" s="287"/>
      <c r="I18"/>
      <c r="J18"/>
      <c r="K18"/>
      <c r="L18"/>
      <c r="M18" s="223"/>
      <c r="N18"/>
    </row>
    <row r="19" spans="2:32" x14ac:dyDescent="0.25">
      <c r="B19" s="287"/>
      <c r="C19" s="287"/>
      <c r="D19" s="287"/>
      <c r="I19"/>
      <c r="J19"/>
      <c r="K19"/>
      <c r="L19"/>
      <c r="M19" s="288"/>
      <c r="N19" s="288"/>
    </row>
    <row r="20" spans="2:32" x14ac:dyDescent="0.25">
      <c r="B20" s="287"/>
      <c r="C20" s="287"/>
      <c r="D20" s="287"/>
      <c r="I20"/>
      <c r="J20"/>
      <c r="K20"/>
      <c r="L20"/>
      <c r="M20" s="288"/>
      <c r="N20"/>
    </row>
    <row r="21" spans="2:32" x14ac:dyDescent="0.25">
      <c r="B21" s="287"/>
      <c r="C21" s="287"/>
      <c r="D21" s="287"/>
      <c r="M21" s="285">
        <f>+M19-M20</f>
        <v>0</v>
      </c>
    </row>
    <row r="22" spans="2:32" x14ac:dyDescent="0.25">
      <c r="B22" s="287"/>
      <c r="C22" s="287"/>
      <c r="D22" s="287"/>
    </row>
    <row r="23" spans="2:32" x14ac:dyDescent="0.25">
      <c r="B23" s="287"/>
      <c r="C23" s="287"/>
      <c r="D23" s="287"/>
    </row>
    <row r="24" spans="2:32" x14ac:dyDescent="0.25">
      <c r="B24" s="287"/>
      <c r="C24" s="287"/>
      <c r="D24" s="287"/>
    </row>
    <row r="25" spans="2:32" x14ac:dyDescent="0.25">
      <c r="B25" s="287"/>
      <c r="C25" s="287"/>
      <c r="D25" s="287"/>
    </row>
    <row r="26" spans="2:32" x14ac:dyDescent="0.25">
      <c r="B26" s="287"/>
      <c r="C26" s="287"/>
      <c r="D26" s="287"/>
    </row>
    <row r="27" spans="2:32" x14ac:dyDescent="0.25">
      <c r="B27" s="287"/>
      <c r="C27" s="287"/>
      <c r="D27" s="287"/>
    </row>
    <row r="29" spans="2:32" s="266" customFormat="1" ht="12.75" x14ac:dyDescent="0.2">
      <c r="C29" s="275"/>
      <c r="D29" s="275"/>
      <c r="E29" s="275"/>
      <c r="F29" s="275"/>
      <c r="G29" s="174" t="s">
        <v>3</v>
      </c>
      <c r="H29" s="275"/>
      <c r="I29" s="275"/>
      <c r="J29" s="275"/>
      <c r="K29" s="174" t="s">
        <v>4</v>
      </c>
      <c r="L29" s="275"/>
      <c r="M29" s="275"/>
      <c r="N29" s="275"/>
      <c r="O29" s="275"/>
      <c r="P29" s="275"/>
      <c r="Q29" s="289"/>
      <c r="R29" s="275"/>
      <c r="S29" s="275"/>
      <c r="T29" s="275"/>
      <c r="U29" s="275"/>
      <c r="V29" s="275"/>
      <c r="W29" s="275"/>
      <c r="X29" s="275"/>
      <c r="Y29" s="275"/>
      <c r="Z29" s="275"/>
      <c r="AA29" s="275"/>
      <c r="AB29" s="275"/>
      <c r="AC29" s="275"/>
      <c r="AD29" s="275"/>
      <c r="AE29" s="275"/>
      <c r="AF29" s="275"/>
    </row>
    <row r="30" spans="2:32" s="266" customFormat="1" ht="12.75" x14ac:dyDescent="0.2">
      <c r="C30" s="275"/>
      <c r="D30" s="275"/>
      <c r="E30" s="275"/>
      <c r="F30" s="275"/>
      <c r="G30" s="275"/>
      <c r="H30" s="275"/>
      <c r="I30" s="275"/>
      <c r="J30" s="275"/>
      <c r="K30" s="275"/>
      <c r="L30" s="275"/>
      <c r="M30" s="275"/>
      <c r="N30" s="275"/>
      <c r="O30" s="275"/>
      <c r="P30" s="275"/>
      <c r="Q30" s="289"/>
      <c r="R30" s="275"/>
      <c r="S30" s="275"/>
      <c r="T30" s="275"/>
      <c r="U30" s="275"/>
      <c r="V30" s="275"/>
      <c r="W30" s="275"/>
      <c r="X30" s="275"/>
      <c r="Y30" s="275"/>
      <c r="Z30" s="275"/>
      <c r="AA30" s="275"/>
      <c r="AB30" s="275"/>
      <c r="AC30" s="275"/>
      <c r="AD30" s="275"/>
      <c r="AE30" s="275"/>
      <c r="AF30" s="275"/>
    </row>
    <row r="31" spans="2:32" s="266" customFormat="1" ht="12.75" x14ac:dyDescent="0.2">
      <c r="C31" s="275"/>
      <c r="D31" s="275"/>
      <c r="E31" s="275"/>
      <c r="F31" s="275"/>
      <c r="G31" s="275"/>
      <c r="H31" s="275"/>
      <c r="I31" s="275"/>
      <c r="J31" s="275"/>
      <c r="K31" s="275"/>
      <c r="L31" s="275"/>
      <c r="M31" s="275"/>
      <c r="N31" s="275"/>
      <c r="O31" s="275"/>
      <c r="P31" s="275"/>
      <c r="Q31" s="289"/>
      <c r="R31" s="275"/>
      <c r="S31" s="275"/>
      <c r="T31" s="275"/>
      <c r="U31" s="275"/>
      <c r="V31" s="275"/>
      <c r="W31" s="275"/>
      <c r="X31" s="275"/>
      <c r="Y31" s="275"/>
      <c r="Z31" s="275"/>
      <c r="AA31" s="275"/>
      <c r="AB31" s="275"/>
      <c r="AC31" s="275"/>
      <c r="AD31" s="275"/>
      <c r="AE31" s="275"/>
      <c r="AF31" s="275"/>
    </row>
    <row r="32" spans="2:32" s="266" customFormat="1" ht="12.75" x14ac:dyDescent="0.2">
      <c r="C32" s="275"/>
      <c r="D32" s="275"/>
      <c r="E32" s="275"/>
      <c r="F32" s="275"/>
      <c r="G32" s="275"/>
      <c r="H32" s="275"/>
      <c r="I32" s="275"/>
      <c r="J32" s="275"/>
      <c r="K32" s="275"/>
      <c r="L32" s="275"/>
      <c r="M32" s="275"/>
      <c r="N32" s="275"/>
      <c r="O32" s="275"/>
      <c r="P32" s="275"/>
      <c r="Q32" s="289"/>
      <c r="R32" s="275"/>
      <c r="S32" s="275"/>
      <c r="T32" s="275"/>
      <c r="U32" s="275"/>
      <c r="V32" s="275"/>
      <c r="W32" s="275"/>
      <c r="X32" s="275"/>
      <c r="Y32" s="275"/>
      <c r="Z32" s="275"/>
      <c r="AA32" s="275"/>
      <c r="AB32" s="275"/>
      <c r="AC32" s="275"/>
      <c r="AD32" s="275"/>
      <c r="AE32" s="275"/>
      <c r="AF32" s="275"/>
    </row>
    <row r="33" spans="3:32" s="266" customFormat="1" ht="12.75" x14ac:dyDescent="0.2">
      <c r="C33" s="275"/>
      <c r="D33" s="275"/>
      <c r="E33" s="275"/>
      <c r="F33" s="275"/>
      <c r="G33" s="275"/>
      <c r="H33" s="275"/>
      <c r="I33" s="275"/>
      <c r="J33" s="275"/>
      <c r="K33" s="275"/>
      <c r="L33" s="275"/>
      <c r="M33" s="275"/>
      <c r="N33" s="275"/>
      <c r="O33" s="275"/>
      <c r="P33" s="275"/>
      <c r="Q33" s="289"/>
      <c r="R33" s="275"/>
      <c r="S33" s="275"/>
      <c r="T33" s="275"/>
      <c r="U33" s="275"/>
      <c r="V33" s="275"/>
      <c r="W33" s="275"/>
      <c r="X33" s="275"/>
      <c r="Y33" s="275"/>
      <c r="Z33" s="275"/>
      <c r="AA33" s="275"/>
      <c r="AB33" s="275"/>
      <c r="AC33" s="275"/>
      <c r="AD33" s="275"/>
      <c r="AE33" s="275"/>
      <c r="AF33" s="275"/>
    </row>
    <row r="34" spans="3:32" s="266" customFormat="1" ht="12.75" x14ac:dyDescent="0.2">
      <c r="C34" s="275"/>
      <c r="D34" s="275"/>
      <c r="E34" s="275"/>
      <c r="F34" s="275"/>
      <c r="G34" s="275"/>
      <c r="H34" s="275"/>
      <c r="I34" s="275"/>
      <c r="J34" s="275"/>
      <c r="K34" s="275"/>
      <c r="L34" s="275"/>
      <c r="M34" s="275"/>
      <c r="N34" s="275"/>
      <c r="O34" s="275"/>
      <c r="P34" s="275"/>
      <c r="Q34" s="289"/>
      <c r="R34" s="275"/>
      <c r="S34" s="275"/>
      <c r="T34" s="275"/>
      <c r="U34" s="275"/>
      <c r="V34" s="275"/>
      <c r="W34" s="275"/>
      <c r="X34" s="275"/>
      <c r="Y34" s="275"/>
      <c r="Z34" s="275"/>
      <c r="AA34" s="275"/>
      <c r="AB34" s="275"/>
      <c r="AC34" s="275"/>
      <c r="AD34" s="275"/>
      <c r="AE34" s="275"/>
      <c r="AF34" s="275"/>
    </row>
    <row r="35" spans="3:32" s="266" customFormat="1" ht="12.75" x14ac:dyDescent="0.2">
      <c r="C35" s="275"/>
      <c r="D35" s="275"/>
      <c r="E35" s="275"/>
      <c r="F35" s="275"/>
      <c r="G35" s="275"/>
      <c r="H35" s="275"/>
      <c r="I35" s="275"/>
      <c r="J35" s="275"/>
      <c r="K35" s="275"/>
      <c r="L35" s="275"/>
      <c r="M35" s="275"/>
      <c r="N35" s="275"/>
      <c r="O35" s="275"/>
      <c r="P35" s="275"/>
      <c r="Q35" s="289"/>
      <c r="R35" s="275"/>
      <c r="S35" s="275"/>
      <c r="T35" s="275"/>
      <c r="U35" s="275"/>
      <c r="V35" s="275"/>
      <c r="W35" s="275"/>
      <c r="X35" s="275"/>
      <c r="Y35" s="275"/>
      <c r="Z35" s="275"/>
      <c r="AA35" s="275"/>
      <c r="AB35" s="275"/>
      <c r="AC35" s="275"/>
      <c r="AD35" s="275"/>
      <c r="AE35" s="275"/>
      <c r="AF35" s="275"/>
    </row>
    <row r="36" spans="3:32" s="266" customFormat="1" ht="12.75" x14ac:dyDescent="0.2">
      <c r="C36" s="275"/>
      <c r="D36" s="275"/>
      <c r="E36" s="275"/>
      <c r="F36" s="275"/>
      <c r="G36" s="275"/>
      <c r="H36" s="275"/>
      <c r="I36" s="275"/>
      <c r="J36" s="275"/>
      <c r="K36" s="275"/>
      <c r="L36" s="275"/>
      <c r="M36" s="275"/>
      <c r="N36" s="275"/>
      <c r="O36" s="275"/>
      <c r="P36" s="275"/>
      <c r="Q36" s="289"/>
      <c r="R36" s="275"/>
      <c r="S36" s="275"/>
      <c r="T36" s="275"/>
      <c r="U36" s="275"/>
      <c r="V36" s="275"/>
      <c r="W36" s="275"/>
      <c r="X36" s="275"/>
      <c r="Y36" s="275"/>
      <c r="Z36" s="275"/>
      <c r="AA36" s="275"/>
      <c r="AB36" s="275"/>
      <c r="AC36" s="275"/>
      <c r="AD36" s="275"/>
      <c r="AE36" s="275"/>
      <c r="AF36" s="275"/>
    </row>
    <row r="37" spans="3:32" s="266" customFormat="1" ht="12.75" x14ac:dyDescent="0.2">
      <c r="C37" s="275"/>
      <c r="D37" s="275"/>
      <c r="E37" s="275"/>
      <c r="F37" s="275"/>
      <c r="G37" s="275"/>
      <c r="H37" s="275"/>
      <c r="I37" s="275"/>
      <c r="J37" s="275"/>
      <c r="K37" s="275"/>
      <c r="L37" s="275"/>
      <c r="M37" s="275"/>
      <c r="N37" s="275"/>
      <c r="O37" s="275"/>
      <c r="P37" s="275"/>
      <c r="Q37" s="289"/>
      <c r="R37" s="275"/>
      <c r="S37" s="275"/>
      <c r="T37" s="275"/>
      <c r="U37" s="275"/>
      <c r="V37" s="275"/>
      <c r="W37" s="275"/>
      <c r="X37" s="275"/>
      <c r="Y37" s="275"/>
      <c r="Z37" s="275"/>
      <c r="AA37" s="275"/>
      <c r="AB37" s="275"/>
      <c r="AC37" s="275"/>
      <c r="AD37" s="275"/>
      <c r="AE37" s="275"/>
      <c r="AF37" s="275"/>
    </row>
    <row r="38" spans="3:32" s="266" customFormat="1" ht="12.75" x14ac:dyDescent="0.2">
      <c r="C38" s="275"/>
      <c r="D38" s="275"/>
      <c r="E38" s="275"/>
      <c r="F38" s="275"/>
      <c r="G38" s="275"/>
      <c r="H38" s="275"/>
      <c r="I38" s="275"/>
      <c r="J38" s="275"/>
      <c r="K38" s="275"/>
      <c r="L38" s="275"/>
      <c r="M38" s="275"/>
      <c r="N38" s="275"/>
      <c r="O38" s="275"/>
      <c r="P38" s="275"/>
      <c r="Q38" s="289"/>
      <c r="R38" s="275"/>
      <c r="S38" s="275"/>
      <c r="T38" s="275"/>
      <c r="U38" s="275"/>
      <c r="V38" s="275"/>
      <c r="W38" s="275"/>
      <c r="X38" s="275"/>
      <c r="Y38" s="275"/>
      <c r="Z38" s="275"/>
      <c r="AA38" s="275"/>
      <c r="AB38" s="275"/>
      <c r="AC38" s="275"/>
      <c r="AD38" s="275"/>
      <c r="AE38" s="275"/>
      <c r="AF38" s="275"/>
    </row>
    <row r="39" spans="3:32" s="266" customFormat="1" ht="12.75" x14ac:dyDescent="0.2">
      <c r="C39" s="275"/>
      <c r="D39" s="275"/>
      <c r="E39" s="275"/>
      <c r="F39" s="275"/>
      <c r="G39" s="275"/>
      <c r="H39" s="275"/>
      <c r="I39" s="275"/>
      <c r="J39" s="275"/>
      <c r="K39" s="275"/>
      <c r="L39" s="275"/>
      <c r="M39" s="275"/>
      <c r="N39" s="275"/>
      <c r="O39" s="275"/>
      <c r="P39" s="275"/>
      <c r="Q39" s="289"/>
      <c r="R39" s="275"/>
      <c r="S39" s="275"/>
      <c r="T39" s="275"/>
      <c r="U39" s="275"/>
      <c r="V39" s="275"/>
      <c r="W39" s="275"/>
      <c r="X39" s="275"/>
      <c r="Y39" s="275"/>
      <c r="Z39" s="275"/>
      <c r="AA39" s="275"/>
      <c r="AB39" s="275"/>
      <c r="AC39" s="275"/>
      <c r="AD39" s="275"/>
      <c r="AE39" s="275"/>
      <c r="AF39" s="275"/>
    </row>
    <row r="40" spans="3:32" s="266" customFormat="1" ht="12.75" x14ac:dyDescent="0.2">
      <c r="C40" s="275"/>
      <c r="D40" s="275"/>
      <c r="E40" s="275"/>
      <c r="F40" s="275"/>
      <c r="G40" s="275"/>
      <c r="H40" s="275"/>
      <c r="I40" s="275"/>
      <c r="J40" s="275"/>
      <c r="K40" s="275"/>
      <c r="L40" s="275"/>
      <c r="M40" s="275"/>
      <c r="N40" s="275"/>
      <c r="O40" s="275"/>
      <c r="P40" s="275"/>
      <c r="Q40" s="289"/>
      <c r="R40" s="275"/>
      <c r="S40" s="275"/>
      <c r="T40" s="275"/>
      <c r="U40" s="275"/>
      <c r="V40" s="275"/>
      <c r="W40" s="275"/>
      <c r="X40" s="275"/>
      <c r="Y40" s="275"/>
      <c r="Z40" s="275"/>
      <c r="AA40" s="275"/>
      <c r="AB40" s="275"/>
      <c r="AC40" s="275"/>
      <c r="AD40" s="275"/>
      <c r="AE40" s="275"/>
      <c r="AF40" s="275"/>
    </row>
    <row r="41" spans="3:32" s="266" customFormat="1" ht="12.75" x14ac:dyDescent="0.2">
      <c r="C41" s="275"/>
      <c r="D41" s="275"/>
      <c r="E41" s="275"/>
      <c r="F41" s="275"/>
      <c r="G41" s="275"/>
      <c r="H41" s="275"/>
      <c r="I41" s="275"/>
      <c r="J41" s="275"/>
      <c r="K41" s="174" t="s">
        <v>5</v>
      </c>
      <c r="L41" s="275"/>
      <c r="M41" s="275"/>
      <c r="N41" s="275"/>
      <c r="O41" s="275"/>
      <c r="P41" s="275"/>
      <c r="Q41" s="289"/>
      <c r="R41" s="275"/>
      <c r="S41" s="275"/>
      <c r="T41" s="275"/>
      <c r="U41" s="275"/>
      <c r="V41" s="275"/>
      <c r="W41" s="275"/>
      <c r="X41" s="275"/>
      <c r="Y41" s="275"/>
      <c r="Z41" s="275"/>
      <c r="AA41" s="275"/>
      <c r="AB41" s="275"/>
      <c r="AC41" s="275"/>
      <c r="AD41" s="275"/>
      <c r="AE41" s="275"/>
      <c r="AF41" s="275"/>
    </row>
  </sheetData>
  <mergeCells count="2">
    <mergeCell ref="B1:N1"/>
    <mergeCell ref="M4:N4"/>
  </mergeCells>
  <pageMargins left="1.1023622047244095" right="0.70866141732283472" top="1.5354330708661419" bottom="1.1417322834645669" header="0.31496062992125984" footer="0.31496062992125984"/>
  <pageSetup paperSize="5" scale="65"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U33"/>
  <sheetViews>
    <sheetView topLeftCell="A10" workbookViewId="0">
      <selection activeCell="B24" sqref="B24"/>
    </sheetView>
  </sheetViews>
  <sheetFormatPr baseColWidth="10" defaultRowHeight="15" x14ac:dyDescent="0.25"/>
  <cols>
    <col min="1" max="1" width="34.140625" customWidth="1"/>
    <col min="2" max="2" width="24.140625" customWidth="1"/>
    <col min="3" max="3" width="13.5703125" bestFit="1" customWidth="1"/>
  </cols>
  <sheetData>
    <row r="1" spans="1:255" x14ac:dyDescent="0.25">
      <c r="A1" s="181" t="s">
        <v>229</v>
      </c>
      <c r="B1" s="181"/>
      <c r="C1" s="181"/>
      <c r="D1" s="603"/>
      <c r="E1" s="603"/>
      <c r="F1" s="603"/>
      <c r="G1" s="603"/>
      <c r="H1" s="603"/>
      <c r="I1" s="603"/>
      <c r="J1" s="603"/>
      <c r="K1" s="603"/>
      <c r="L1" s="603"/>
      <c r="M1" s="603"/>
      <c r="N1" s="603"/>
      <c r="O1" s="603"/>
      <c r="P1" s="603"/>
      <c r="Q1" s="603"/>
      <c r="R1" s="603"/>
      <c r="S1" s="603"/>
      <c r="T1" s="603"/>
      <c r="U1" s="603"/>
      <c r="V1" s="603"/>
      <c r="W1" s="603"/>
      <c r="X1" s="603"/>
      <c r="Y1" s="603"/>
      <c r="Z1" s="603"/>
      <c r="AA1" s="603"/>
      <c r="AB1" s="603"/>
      <c r="AC1" s="603"/>
      <c r="AD1" s="603"/>
      <c r="AE1" s="603"/>
      <c r="AF1" s="603"/>
      <c r="AG1" s="603"/>
      <c r="AH1" s="603"/>
      <c r="AI1" s="603"/>
      <c r="AJ1" s="603"/>
      <c r="AK1" s="603"/>
      <c r="AL1" s="603"/>
      <c r="AM1" s="603"/>
      <c r="AN1" s="603"/>
      <c r="AO1" s="603"/>
      <c r="AP1" s="603"/>
      <c r="AQ1" s="603"/>
      <c r="AR1" s="603"/>
      <c r="AS1" s="603"/>
      <c r="AT1" s="603"/>
      <c r="AU1" s="603"/>
      <c r="AV1" s="603"/>
      <c r="AW1" s="603"/>
      <c r="AX1" s="603"/>
      <c r="AY1" s="603"/>
      <c r="AZ1" s="603"/>
      <c r="BA1" s="603"/>
      <c r="BB1" s="603"/>
      <c r="BC1" s="603"/>
      <c r="BD1" s="603"/>
      <c r="BE1" s="603"/>
      <c r="BF1" s="603"/>
      <c r="BG1" s="603"/>
      <c r="BH1" s="603"/>
      <c r="BI1" s="603"/>
      <c r="BJ1" s="603"/>
      <c r="BK1" s="603"/>
      <c r="BL1" s="603"/>
      <c r="BM1" s="603"/>
      <c r="BN1" s="603"/>
      <c r="BO1" s="603"/>
      <c r="BP1" s="603"/>
      <c r="BQ1" s="603"/>
      <c r="BR1" s="603"/>
      <c r="BS1" s="603"/>
      <c r="BT1" s="603"/>
      <c r="BU1" s="603"/>
      <c r="BV1" s="603"/>
      <c r="BW1" s="603"/>
      <c r="BX1" s="603"/>
      <c r="BY1" s="603"/>
      <c r="BZ1" s="603"/>
      <c r="CA1" s="603"/>
      <c r="CB1" s="603"/>
      <c r="CC1" s="603"/>
      <c r="CD1" s="603"/>
      <c r="CE1" s="603"/>
      <c r="CF1" s="603"/>
      <c r="CG1" s="603"/>
      <c r="CH1" s="603"/>
      <c r="CI1" s="603"/>
      <c r="CJ1" s="603"/>
      <c r="CK1" s="603"/>
      <c r="CL1" s="603"/>
      <c r="CM1" s="603"/>
      <c r="CN1" s="603"/>
      <c r="CO1" s="603"/>
      <c r="CP1" s="603"/>
      <c r="CQ1" s="603"/>
      <c r="CR1" s="603"/>
      <c r="CS1" s="603"/>
      <c r="CT1" s="603"/>
      <c r="CU1" s="603"/>
      <c r="CV1" s="603"/>
      <c r="CW1" s="603"/>
      <c r="CX1" s="603"/>
      <c r="CY1" s="603"/>
      <c r="CZ1" s="603"/>
      <c r="DA1" s="603"/>
      <c r="DB1" s="603"/>
      <c r="DC1" s="603"/>
      <c r="DD1" s="603"/>
      <c r="DE1" s="603"/>
      <c r="DF1" s="603"/>
      <c r="DG1" s="603"/>
      <c r="DH1" s="603"/>
      <c r="DI1" s="603"/>
      <c r="DJ1" s="603"/>
      <c r="DK1" s="603"/>
      <c r="DL1" s="603"/>
      <c r="DM1" s="603"/>
      <c r="DN1" s="603"/>
      <c r="DO1" s="603"/>
      <c r="DP1" s="603"/>
      <c r="DQ1" s="603"/>
      <c r="DR1" s="603"/>
      <c r="DS1" s="603"/>
      <c r="DT1" s="603"/>
      <c r="DU1" s="603"/>
      <c r="DV1" s="603"/>
      <c r="DW1" s="603"/>
      <c r="DX1" s="603"/>
      <c r="DY1" s="603"/>
      <c r="DZ1" s="603"/>
      <c r="EA1" s="603"/>
      <c r="EB1" s="603"/>
      <c r="EC1" s="603"/>
      <c r="ED1" s="603"/>
      <c r="EE1" s="603"/>
      <c r="EF1" s="603"/>
      <c r="EG1" s="603"/>
      <c r="EH1" s="603"/>
      <c r="EI1" s="603"/>
      <c r="EJ1" s="603"/>
      <c r="EK1" s="603"/>
      <c r="EL1" s="603"/>
      <c r="EM1" s="603"/>
      <c r="EN1" s="603"/>
      <c r="EO1" s="603"/>
      <c r="EP1" s="603"/>
      <c r="EQ1" s="603"/>
      <c r="ER1" s="603"/>
      <c r="ES1" s="603"/>
      <c r="ET1" s="603"/>
      <c r="EU1" s="603"/>
      <c r="EV1" s="603"/>
      <c r="EW1" s="603"/>
      <c r="EX1" s="603"/>
      <c r="EY1" s="603"/>
      <c r="EZ1" s="603"/>
      <c r="FA1" s="603"/>
      <c r="FB1" s="603"/>
      <c r="FC1" s="603"/>
      <c r="FD1" s="603"/>
      <c r="FE1" s="603"/>
      <c r="FF1" s="603"/>
      <c r="FG1" s="603"/>
      <c r="FH1" s="603"/>
      <c r="FI1" s="603"/>
      <c r="FJ1" s="603"/>
      <c r="FK1" s="603"/>
      <c r="FL1" s="603"/>
      <c r="FM1" s="603"/>
      <c r="FN1" s="603"/>
      <c r="FO1" s="603"/>
      <c r="FP1" s="603"/>
      <c r="FQ1" s="603"/>
      <c r="FR1" s="603"/>
      <c r="FS1" s="603"/>
      <c r="FT1" s="603"/>
      <c r="FU1" s="603"/>
      <c r="FV1" s="603"/>
      <c r="FW1" s="603"/>
      <c r="FX1" s="603"/>
      <c r="FY1" s="603"/>
      <c r="FZ1" s="603"/>
      <c r="GA1" s="603"/>
      <c r="GB1" s="603"/>
      <c r="GC1" s="603"/>
      <c r="GD1" s="603"/>
      <c r="GE1" s="603"/>
      <c r="GF1" s="603"/>
      <c r="GG1" s="603"/>
      <c r="GH1" s="603"/>
      <c r="GI1" s="603"/>
      <c r="GJ1" s="603"/>
      <c r="GK1" s="603"/>
      <c r="GL1" s="603"/>
      <c r="GM1" s="603"/>
      <c r="GN1" s="603"/>
      <c r="GO1" s="603"/>
      <c r="GP1" s="603"/>
      <c r="GQ1" s="603"/>
      <c r="GR1" s="603"/>
      <c r="GS1" s="603"/>
      <c r="GT1" s="603"/>
      <c r="GU1" s="603"/>
      <c r="GV1" s="603"/>
      <c r="GW1" s="603"/>
      <c r="GX1" s="603"/>
      <c r="GY1" s="603"/>
      <c r="GZ1" s="603"/>
      <c r="HA1" s="603"/>
      <c r="HB1" s="603"/>
      <c r="HC1" s="603"/>
      <c r="HD1" s="603"/>
      <c r="HE1" s="603"/>
      <c r="HF1" s="603"/>
      <c r="HG1" s="603"/>
      <c r="HH1" s="603"/>
      <c r="HI1" s="603"/>
      <c r="HJ1" s="603"/>
      <c r="HK1" s="603"/>
      <c r="HL1" s="603"/>
      <c r="HM1" s="603"/>
      <c r="HN1" s="603"/>
      <c r="HO1" s="603"/>
      <c r="HP1" s="603"/>
      <c r="HQ1" s="603"/>
      <c r="HR1" s="603"/>
      <c r="HS1" s="603"/>
      <c r="HT1" s="603"/>
      <c r="HU1" s="603"/>
      <c r="HV1" s="603"/>
      <c r="HW1" s="603"/>
      <c r="HX1" s="603"/>
      <c r="HY1" s="603"/>
      <c r="HZ1" s="603"/>
      <c r="IA1" s="603"/>
      <c r="IB1" s="603"/>
      <c r="IC1" s="603"/>
      <c r="ID1" s="603"/>
      <c r="IE1" s="603"/>
      <c r="IF1" s="603"/>
      <c r="IG1" s="603"/>
      <c r="IH1" s="603"/>
      <c r="II1" s="603"/>
      <c r="IJ1" s="603"/>
      <c r="IK1" s="603"/>
      <c r="IL1" s="603"/>
      <c r="IM1" s="603"/>
      <c r="IN1" s="603"/>
      <c r="IO1" s="603"/>
      <c r="IP1" s="603"/>
      <c r="IQ1" s="603"/>
      <c r="IR1" s="603"/>
      <c r="IS1" s="603"/>
      <c r="IT1" s="603"/>
      <c r="IU1" s="603"/>
    </row>
    <row r="2" spans="1:255" x14ac:dyDescent="0.25">
      <c r="B2" s="596"/>
      <c r="C2" s="596"/>
    </row>
    <row r="3" spans="1:255" x14ac:dyDescent="0.25">
      <c r="A3" s="233"/>
      <c r="B3" s="96">
        <v>44742</v>
      </c>
      <c r="C3" s="96">
        <v>44561</v>
      </c>
    </row>
    <row r="4" spans="1:255" ht="15" customHeight="1" x14ac:dyDescent="0.25">
      <c r="A4" s="234"/>
      <c r="B4" s="235"/>
      <c r="C4" s="235"/>
    </row>
    <row r="5" spans="1:255" x14ac:dyDescent="0.25">
      <c r="A5" s="236" t="s">
        <v>230</v>
      </c>
      <c r="B5" s="237">
        <v>85297287</v>
      </c>
      <c r="C5" s="238">
        <v>77106854</v>
      </c>
      <c r="D5" s="602"/>
      <c r="E5" s="602"/>
      <c r="F5" s="602"/>
      <c r="G5" s="602"/>
      <c r="H5" s="602"/>
      <c r="I5" s="602"/>
      <c r="J5" s="602"/>
      <c r="K5" s="602"/>
      <c r="L5" s="602"/>
      <c r="M5" s="602"/>
      <c r="N5" s="602"/>
      <c r="O5" s="602"/>
      <c r="P5" s="602"/>
      <c r="Q5" s="602"/>
      <c r="R5" s="602"/>
      <c r="S5" s="602"/>
      <c r="T5" s="602"/>
      <c r="U5" s="602"/>
      <c r="V5" s="602"/>
      <c r="W5" s="602"/>
      <c r="X5" s="602"/>
      <c r="Y5" s="602"/>
      <c r="Z5" s="602"/>
      <c r="AA5" s="602"/>
      <c r="AB5" s="602"/>
      <c r="AC5" s="602"/>
      <c r="AD5" s="602"/>
      <c r="AE5" s="602"/>
      <c r="AF5" s="602"/>
      <c r="AG5" s="602"/>
      <c r="AH5" s="602"/>
      <c r="AI5" s="602"/>
      <c r="AJ5" s="602"/>
      <c r="AK5" s="602"/>
      <c r="AL5" s="602"/>
      <c r="AM5" s="602"/>
      <c r="AN5" s="602"/>
      <c r="AO5" s="602"/>
      <c r="AP5" s="602"/>
      <c r="AQ5" s="602"/>
      <c r="AR5" s="602"/>
      <c r="AS5" s="602"/>
      <c r="AT5" s="602"/>
      <c r="AU5" s="602"/>
      <c r="AV5" s="602"/>
      <c r="AW5" s="602"/>
      <c r="AX5" s="602"/>
      <c r="AY5" s="602"/>
      <c r="AZ5" s="602"/>
      <c r="BA5" s="602"/>
      <c r="BB5" s="602"/>
      <c r="BC5" s="602"/>
      <c r="BD5" s="602"/>
      <c r="BE5" s="602"/>
      <c r="BF5" s="602"/>
      <c r="BG5" s="602"/>
      <c r="BH5" s="602"/>
      <c r="BI5" s="602"/>
      <c r="BJ5" s="602"/>
      <c r="BK5" s="602"/>
      <c r="BL5" s="602"/>
      <c r="BM5" s="602"/>
      <c r="BN5" s="602"/>
      <c r="BO5" s="602"/>
      <c r="BP5" s="602"/>
      <c r="BQ5" s="602"/>
      <c r="BR5" s="602"/>
      <c r="BS5" s="602"/>
      <c r="BT5" s="602"/>
      <c r="BU5" s="602"/>
      <c r="BV5" s="602"/>
      <c r="BW5" s="602"/>
      <c r="BX5" s="602"/>
      <c r="BY5" s="602"/>
      <c r="BZ5" s="602"/>
      <c r="CA5" s="602"/>
      <c r="CB5" s="602"/>
      <c r="CC5" s="602"/>
      <c r="CD5" s="602"/>
      <c r="CE5" s="602"/>
      <c r="CF5" s="602"/>
      <c r="CG5" s="602"/>
      <c r="CH5" s="602"/>
      <c r="CI5" s="602"/>
      <c r="CJ5" s="602"/>
      <c r="CK5" s="602"/>
      <c r="CL5" s="602"/>
      <c r="CM5" s="602"/>
      <c r="CN5" s="602"/>
      <c r="CO5" s="602"/>
      <c r="CP5" s="602"/>
      <c r="CQ5" s="602"/>
      <c r="CR5" s="602"/>
      <c r="CS5" s="602"/>
      <c r="CT5" s="602"/>
      <c r="CU5" s="602"/>
      <c r="CV5" s="602"/>
      <c r="CW5" s="602"/>
      <c r="CX5" s="602"/>
      <c r="CY5" s="602"/>
      <c r="CZ5" s="602"/>
      <c r="DA5" s="602"/>
      <c r="DB5" s="602"/>
      <c r="DC5" s="602"/>
      <c r="DD5" s="602"/>
      <c r="DE5" s="602"/>
      <c r="DF5" s="602"/>
      <c r="DG5" s="602"/>
      <c r="DH5" s="602"/>
      <c r="DI5" s="602"/>
      <c r="DJ5" s="602"/>
      <c r="DK5" s="602"/>
      <c r="DL5" s="602"/>
      <c r="DM5" s="602"/>
      <c r="DN5" s="602"/>
      <c r="DO5" s="602"/>
      <c r="DP5" s="602"/>
      <c r="DQ5" s="602"/>
      <c r="DR5" s="602"/>
      <c r="DS5" s="602"/>
      <c r="DT5" s="602"/>
      <c r="DU5" s="602"/>
      <c r="DV5" s="602"/>
      <c r="DW5" s="602"/>
      <c r="DX5" s="602"/>
      <c r="DY5" s="602"/>
      <c r="DZ5" s="602"/>
      <c r="EA5" s="602"/>
      <c r="EB5" s="602"/>
      <c r="EC5" s="602"/>
      <c r="ED5" s="602"/>
      <c r="EE5" s="602"/>
      <c r="EF5" s="602"/>
      <c r="EG5" s="602"/>
      <c r="EH5" s="602"/>
      <c r="EI5" s="602"/>
      <c r="EJ5" s="602"/>
      <c r="EK5" s="602"/>
      <c r="EL5" s="602"/>
      <c r="EM5" s="602"/>
      <c r="EN5" s="602"/>
      <c r="EO5" s="602"/>
      <c r="EP5" s="602"/>
      <c r="EQ5" s="602"/>
      <c r="ER5" s="602"/>
      <c r="ES5" s="602"/>
      <c r="ET5" s="602"/>
      <c r="EU5" s="602"/>
      <c r="EV5" s="602"/>
      <c r="EW5" s="602"/>
      <c r="EX5" s="602"/>
      <c r="EY5" s="602"/>
      <c r="EZ5" s="602"/>
      <c r="FA5" s="602"/>
      <c r="FB5" s="602"/>
      <c r="FC5" s="602"/>
      <c r="FD5" s="602"/>
      <c r="FE5" s="602"/>
      <c r="FF5" s="602"/>
      <c r="FG5" s="602"/>
      <c r="FH5" s="602"/>
      <c r="FI5" s="602"/>
      <c r="FJ5" s="602"/>
      <c r="FK5" s="602"/>
      <c r="FL5" s="602"/>
      <c r="FM5" s="602"/>
      <c r="FN5" s="602"/>
      <c r="FO5" s="602"/>
      <c r="FP5" s="602"/>
      <c r="FQ5" s="602"/>
      <c r="FR5" s="602"/>
      <c r="FS5" s="602"/>
      <c r="FT5" s="602"/>
      <c r="FU5" s="602"/>
      <c r="FV5" s="602"/>
      <c r="FW5" s="602"/>
      <c r="FX5" s="602"/>
      <c r="FY5" s="602"/>
      <c r="FZ5" s="602"/>
      <c r="GA5" s="602"/>
      <c r="GB5" s="602"/>
      <c r="GC5" s="602"/>
      <c r="GD5" s="602"/>
      <c r="GE5" s="602"/>
      <c r="GF5" s="602"/>
      <c r="GG5" s="602"/>
      <c r="GH5" s="602"/>
      <c r="GI5" s="602"/>
      <c r="GJ5" s="602"/>
      <c r="GK5" s="602"/>
      <c r="GL5" s="602"/>
      <c r="GM5" s="602"/>
      <c r="GN5" s="602"/>
      <c r="GO5" s="602"/>
      <c r="GP5" s="602"/>
      <c r="GQ5" s="602"/>
      <c r="GR5" s="602"/>
      <c r="GS5" s="602"/>
      <c r="GT5" s="602"/>
      <c r="GU5" s="602"/>
      <c r="GV5" s="602"/>
      <c r="GW5" s="602"/>
      <c r="GX5" s="602"/>
      <c r="GY5" s="602"/>
      <c r="GZ5" s="602"/>
      <c r="HA5" s="602"/>
      <c r="HB5" s="602"/>
      <c r="HC5" s="602"/>
      <c r="HD5" s="602"/>
      <c r="HE5" s="602"/>
      <c r="HF5" s="602"/>
      <c r="HG5" s="602"/>
      <c r="HH5" s="602"/>
      <c r="HI5" s="602"/>
      <c r="HJ5" s="602"/>
      <c r="HK5" s="602"/>
      <c r="HL5" s="602"/>
      <c r="HM5" s="602"/>
      <c r="HN5" s="602"/>
      <c r="HO5" s="602"/>
      <c r="HP5" s="602"/>
      <c r="HQ5" s="602"/>
      <c r="HR5" s="602"/>
      <c r="HS5" s="602"/>
      <c r="HT5" s="602"/>
      <c r="HU5" s="602"/>
      <c r="HV5" s="602"/>
      <c r="HW5" s="602"/>
      <c r="HX5" s="602"/>
      <c r="HY5" s="602"/>
      <c r="HZ5" s="602"/>
      <c r="IA5" s="602"/>
      <c r="IB5" s="602"/>
      <c r="IC5" s="602"/>
      <c r="ID5" s="602"/>
      <c r="IE5" s="602"/>
      <c r="IF5" s="602"/>
      <c r="IG5" s="602"/>
      <c r="IH5" s="602"/>
      <c r="II5" s="602"/>
      <c r="IJ5" s="602"/>
      <c r="IK5" s="602"/>
      <c r="IL5" s="602"/>
      <c r="IM5" s="602"/>
      <c r="IN5" s="602"/>
      <c r="IO5" s="602"/>
      <c r="IP5" s="602"/>
      <c r="IQ5" s="602"/>
      <c r="IR5" s="602"/>
      <c r="IS5" s="602"/>
      <c r="IT5" s="602"/>
      <c r="IU5" s="602"/>
    </row>
    <row r="6" spans="1:255" x14ac:dyDescent="0.25">
      <c r="A6" s="236" t="s">
        <v>231</v>
      </c>
      <c r="B6" s="239">
        <v>738452890</v>
      </c>
      <c r="C6" s="239">
        <v>1064254480</v>
      </c>
      <c r="D6" s="602"/>
      <c r="E6" s="602"/>
      <c r="F6" s="602"/>
      <c r="G6" s="602"/>
      <c r="H6" s="602"/>
      <c r="I6" s="602"/>
      <c r="J6" s="602"/>
      <c r="K6" s="602"/>
      <c r="L6" s="602"/>
      <c r="M6" s="602"/>
      <c r="N6" s="602"/>
      <c r="O6" s="602"/>
      <c r="P6" s="602"/>
      <c r="Q6" s="602"/>
      <c r="R6" s="602"/>
      <c r="S6" s="602"/>
      <c r="T6" s="602"/>
      <c r="U6" s="602"/>
      <c r="V6" s="602"/>
      <c r="W6" s="602"/>
      <c r="X6" s="602"/>
      <c r="Y6" s="602"/>
      <c r="Z6" s="602"/>
      <c r="AA6" s="602"/>
      <c r="AB6" s="602"/>
      <c r="AC6" s="602"/>
      <c r="AD6" s="602"/>
      <c r="AE6" s="602"/>
      <c r="AF6" s="602"/>
      <c r="AG6" s="602"/>
      <c r="AH6" s="602"/>
      <c r="AI6" s="602"/>
      <c r="AJ6" s="602"/>
      <c r="AK6" s="602"/>
      <c r="AL6" s="602"/>
      <c r="AM6" s="602"/>
      <c r="AN6" s="602"/>
      <c r="AO6" s="602"/>
      <c r="AP6" s="602"/>
      <c r="AQ6" s="602"/>
      <c r="AR6" s="602"/>
      <c r="AS6" s="602"/>
      <c r="AT6" s="602"/>
      <c r="AU6" s="602"/>
      <c r="AV6" s="602"/>
      <c r="AW6" s="602"/>
      <c r="AX6" s="602"/>
      <c r="AY6" s="602"/>
      <c r="AZ6" s="602"/>
      <c r="BA6" s="602"/>
      <c r="BB6" s="602"/>
      <c r="BC6" s="602"/>
      <c r="BD6" s="602"/>
      <c r="BE6" s="602"/>
      <c r="BF6" s="602"/>
      <c r="BG6" s="602"/>
      <c r="BH6" s="602"/>
      <c r="BI6" s="602"/>
      <c r="BJ6" s="602"/>
      <c r="BK6" s="602"/>
      <c r="BL6" s="602"/>
      <c r="BM6" s="602"/>
      <c r="BN6" s="602"/>
      <c r="BO6" s="602"/>
      <c r="BP6" s="602"/>
      <c r="BQ6" s="602"/>
      <c r="BR6" s="602"/>
      <c r="BS6" s="602"/>
      <c r="BT6" s="602"/>
      <c r="BU6" s="602"/>
      <c r="BV6" s="602"/>
      <c r="BW6" s="602"/>
      <c r="BX6" s="602"/>
      <c r="BY6" s="602"/>
      <c r="BZ6" s="602"/>
      <c r="CA6" s="602"/>
      <c r="CB6" s="602"/>
      <c r="CC6" s="602"/>
      <c r="CD6" s="602"/>
      <c r="CE6" s="602"/>
      <c r="CF6" s="602"/>
      <c r="CG6" s="602"/>
      <c r="CH6" s="602"/>
      <c r="CI6" s="602"/>
      <c r="CJ6" s="602"/>
      <c r="CK6" s="602"/>
      <c r="CL6" s="602"/>
      <c r="CM6" s="602"/>
      <c r="CN6" s="602"/>
      <c r="CO6" s="602"/>
      <c r="CP6" s="602"/>
      <c r="CQ6" s="602"/>
      <c r="CR6" s="602"/>
      <c r="CS6" s="602"/>
      <c r="CT6" s="602"/>
      <c r="CU6" s="602"/>
      <c r="CV6" s="602"/>
      <c r="CW6" s="602"/>
      <c r="CX6" s="602"/>
      <c r="CY6" s="602"/>
      <c r="CZ6" s="602"/>
      <c r="DA6" s="602"/>
      <c r="DB6" s="602"/>
      <c r="DC6" s="602"/>
      <c r="DD6" s="602"/>
      <c r="DE6" s="602"/>
      <c r="DF6" s="602"/>
      <c r="DG6" s="602"/>
      <c r="DH6" s="602"/>
      <c r="DI6" s="602"/>
      <c r="DJ6" s="602"/>
      <c r="DK6" s="602"/>
      <c r="DL6" s="602"/>
      <c r="DM6" s="602"/>
      <c r="DN6" s="602"/>
      <c r="DO6" s="602"/>
      <c r="DP6" s="602"/>
      <c r="DQ6" s="602"/>
      <c r="DR6" s="602"/>
      <c r="DS6" s="602"/>
      <c r="DT6" s="602"/>
      <c r="DU6" s="602"/>
      <c r="DV6" s="602"/>
      <c r="DW6" s="602"/>
      <c r="DX6" s="602"/>
      <c r="DY6" s="602"/>
      <c r="DZ6" s="602"/>
      <c r="EA6" s="602"/>
      <c r="EB6" s="602"/>
      <c r="EC6" s="602"/>
      <c r="ED6" s="602"/>
      <c r="EE6" s="602"/>
      <c r="EF6" s="602"/>
      <c r="EG6" s="602"/>
      <c r="EH6" s="602"/>
      <c r="EI6" s="602"/>
      <c r="EJ6" s="602"/>
      <c r="EK6" s="602"/>
      <c r="EL6" s="602"/>
      <c r="EM6" s="602"/>
      <c r="EN6" s="602"/>
      <c r="EO6" s="602"/>
      <c r="EP6" s="602"/>
      <c r="EQ6" s="602"/>
      <c r="ER6" s="602"/>
      <c r="ES6" s="602"/>
      <c r="ET6" s="602"/>
      <c r="EU6" s="602"/>
      <c r="EV6" s="602"/>
      <c r="EW6" s="602"/>
      <c r="EX6" s="602"/>
      <c r="EY6" s="602"/>
      <c r="EZ6" s="602"/>
      <c r="FA6" s="602"/>
      <c r="FB6" s="602"/>
      <c r="FC6" s="602"/>
      <c r="FD6" s="602"/>
      <c r="FE6" s="602"/>
      <c r="FF6" s="602"/>
      <c r="FG6" s="602"/>
      <c r="FH6" s="602"/>
      <c r="FI6" s="602"/>
      <c r="FJ6" s="602"/>
      <c r="FK6" s="602"/>
      <c r="FL6" s="602"/>
      <c r="FM6" s="602"/>
      <c r="FN6" s="602"/>
      <c r="FO6" s="602"/>
      <c r="FP6" s="602"/>
      <c r="FQ6" s="602"/>
      <c r="FR6" s="602"/>
      <c r="FS6" s="602"/>
      <c r="FT6" s="602"/>
      <c r="FU6" s="602"/>
      <c r="FV6" s="602"/>
      <c r="FW6" s="602"/>
      <c r="FX6" s="602"/>
      <c r="FY6" s="602"/>
      <c r="FZ6" s="602"/>
      <c r="GA6" s="602"/>
      <c r="GB6" s="602"/>
      <c r="GC6" s="602"/>
      <c r="GD6" s="602"/>
      <c r="GE6" s="602"/>
      <c r="GF6" s="602"/>
      <c r="GG6" s="602"/>
      <c r="GH6" s="602"/>
      <c r="GI6" s="602"/>
      <c r="GJ6" s="602"/>
      <c r="GK6" s="602"/>
      <c r="GL6" s="602"/>
      <c r="GM6" s="602"/>
      <c r="GN6" s="602"/>
      <c r="GO6" s="602"/>
      <c r="GP6" s="602"/>
      <c r="GQ6" s="602"/>
      <c r="GR6" s="602"/>
      <c r="GS6" s="602"/>
      <c r="GT6" s="602"/>
      <c r="GU6" s="602"/>
      <c r="GV6" s="602"/>
      <c r="GW6" s="602"/>
      <c r="GX6" s="602"/>
      <c r="GY6" s="602"/>
      <c r="GZ6" s="602"/>
      <c r="HA6" s="602"/>
      <c r="HB6" s="602"/>
      <c r="HC6" s="602"/>
      <c r="HD6" s="602"/>
      <c r="HE6" s="602"/>
      <c r="HF6" s="602"/>
      <c r="HG6" s="602"/>
      <c r="HH6" s="602"/>
      <c r="HI6" s="602"/>
      <c r="HJ6" s="602"/>
      <c r="HK6" s="602"/>
      <c r="HL6" s="602"/>
      <c r="HM6" s="602"/>
      <c r="HN6" s="602"/>
      <c r="HO6" s="602"/>
      <c r="HP6" s="602"/>
      <c r="HQ6" s="602"/>
      <c r="HR6" s="602"/>
      <c r="HS6" s="602"/>
      <c r="HT6" s="602"/>
      <c r="HU6" s="602"/>
      <c r="HV6" s="602"/>
      <c r="HW6" s="602"/>
      <c r="HX6" s="602"/>
      <c r="HY6" s="602"/>
      <c r="HZ6" s="602"/>
      <c r="IA6" s="602"/>
      <c r="IB6" s="602"/>
      <c r="IC6" s="602"/>
      <c r="ID6" s="602"/>
      <c r="IE6" s="602"/>
      <c r="IF6" s="602"/>
      <c r="IG6" s="602"/>
      <c r="IH6" s="602"/>
      <c r="II6" s="602"/>
      <c r="IJ6" s="602"/>
      <c r="IK6" s="602"/>
      <c r="IL6" s="602"/>
      <c r="IM6" s="602"/>
      <c r="IN6" s="602"/>
      <c r="IO6" s="602"/>
      <c r="IP6" s="602"/>
      <c r="IQ6" s="602"/>
      <c r="IR6" s="602"/>
      <c r="IS6" s="602"/>
      <c r="IT6" s="602"/>
      <c r="IU6" s="602"/>
    </row>
    <row r="7" spans="1:255" ht="15" customHeight="1" x14ac:dyDescent="0.25">
      <c r="A7" s="236"/>
      <c r="B7" s="240">
        <v>0</v>
      </c>
      <c r="C7" s="240">
        <v>0</v>
      </c>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c r="AW7" s="235"/>
      <c r="AX7" s="235"/>
      <c r="AY7" s="235"/>
      <c r="AZ7" s="235"/>
      <c r="BA7" s="235"/>
      <c r="BB7" s="235"/>
      <c r="BC7" s="235"/>
      <c r="BD7" s="235"/>
      <c r="BE7" s="235"/>
      <c r="BF7" s="235"/>
      <c r="BG7" s="235"/>
      <c r="BH7" s="235"/>
      <c r="BI7" s="235"/>
      <c r="BJ7" s="235"/>
      <c r="BK7" s="235"/>
      <c r="BL7" s="235"/>
      <c r="BM7" s="235"/>
      <c r="BN7" s="235"/>
      <c r="BO7" s="235"/>
      <c r="BP7" s="235"/>
      <c r="BQ7" s="235"/>
      <c r="BR7" s="235"/>
      <c r="BS7" s="235"/>
      <c r="BT7" s="235"/>
      <c r="BU7" s="235"/>
      <c r="BV7" s="235"/>
      <c r="BW7" s="235"/>
      <c r="BX7" s="235"/>
      <c r="BY7" s="235"/>
      <c r="BZ7" s="235"/>
      <c r="CA7" s="235"/>
      <c r="CB7" s="235"/>
      <c r="CC7" s="235"/>
      <c r="CD7" s="235"/>
      <c r="CE7" s="235"/>
      <c r="CF7" s="235"/>
      <c r="CG7" s="235"/>
      <c r="CH7" s="235"/>
      <c r="CI7" s="235"/>
      <c r="CJ7" s="235"/>
      <c r="CK7" s="235"/>
      <c r="CL7" s="235"/>
      <c r="CM7" s="235"/>
      <c r="CN7" s="235"/>
      <c r="CO7" s="235"/>
      <c r="CP7" s="235"/>
      <c r="CQ7" s="235"/>
      <c r="CR7" s="235"/>
      <c r="CS7" s="235"/>
      <c r="CT7" s="235"/>
      <c r="CU7" s="235"/>
      <c r="CV7" s="235"/>
      <c r="CW7" s="235"/>
      <c r="CX7" s="235"/>
      <c r="CY7" s="235"/>
      <c r="CZ7" s="235"/>
      <c r="DA7" s="235"/>
      <c r="DB7" s="235"/>
      <c r="DC7" s="235"/>
      <c r="DD7" s="235"/>
      <c r="DE7" s="235"/>
      <c r="DF7" s="235"/>
      <c r="DG7" s="235"/>
      <c r="DH7" s="235"/>
      <c r="DI7" s="235"/>
      <c r="DJ7" s="235"/>
      <c r="DK7" s="235"/>
      <c r="DL7" s="235"/>
      <c r="DM7" s="235"/>
      <c r="DN7" s="235"/>
      <c r="DO7" s="235"/>
      <c r="DP7" s="235"/>
      <c r="DQ7" s="235"/>
      <c r="DR7" s="235"/>
      <c r="DS7" s="235"/>
      <c r="DT7" s="235"/>
      <c r="DU7" s="235"/>
      <c r="DV7" s="235"/>
      <c r="DW7" s="235"/>
      <c r="DX7" s="235"/>
      <c r="DY7" s="235"/>
      <c r="DZ7" s="235"/>
      <c r="EA7" s="235"/>
      <c r="EB7" s="235"/>
      <c r="EC7" s="235"/>
      <c r="ED7" s="235"/>
      <c r="EE7" s="235"/>
      <c r="EF7" s="235"/>
      <c r="EG7" s="235"/>
      <c r="EH7" s="235"/>
      <c r="EI7" s="235"/>
      <c r="EJ7" s="235"/>
      <c r="EK7" s="235"/>
      <c r="EL7" s="235"/>
      <c r="EM7" s="235"/>
      <c r="EN7" s="235"/>
      <c r="EO7" s="235"/>
      <c r="EP7" s="235"/>
      <c r="EQ7" s="235"/>
      <c r="ER7" s="235"/>
      <c r="ES7" s="235"/>
      <c r="ET7" s="235"/>
      <c r="EU7" s="235"/>
      <c r="EV7" s="235"/>
      <c r="EW7" s="235"/>
      <c r="EX7" s="235"/>
      <c r="EY7" s="235"/>
      <c r="EZ7" s="235"/>
      <c r="FA7" s="235"/>
      <c r="FB7" s="235"/>
      <c r="FC7" s="235"/>
      <c r="FD7" s="235"/>
      <c r="FE7" s="235"/>
      <c r="FF7" s="235"/>
      <c r="FG7" s="235"/>
      <c r="FH7" s="235"/>
      <c r="FI7" s="235"/>
      <c r="FJ7" s="235"/>
      <c r="FK7" s="235"/>
      <c r="FL7" s="235"/>
      <c r="FM7" s="235"/>
      <c r="FN7" s="235"/>
      <c r="FO7" s="235"/>
      <c r="FP7" s="235"/>
      <c r="FQ7" s="235"/>
      <c r="FR7" s="235"/>
      <c r="FS7" s="235"/>
      <c r="FT7" s="235"/>
      <c r="FU7" s="235"/>
      <c r="FV7" s="235"/>
      <c r="FW7" s="235"/>
      <c r="FX7" s="235"/>
      <c r="FY7" s="235"/>
      <c r="FZ7" s="235"/>
      <c r="GA7" s="235"/>
      <c r="GB7" s="235"/>
      <c r="GC7" s="235"/>
      <c r="GD7" s="235"/>
      <c r="GE7" s="235"/>
      <c r="GF7" s="235"/>
      <c r="GG7" s="235"/>
      <c r="GH7" s="235"/>
      <c r="GI7" s="235"/>
      <c r="GJ7" s="235"/>
      <c r="GK7" s="235"/>
      <c r="GL7" s="235"/>
      <c r="GM7" s="235"/>
      <c r="GN7" s="235"/>
      <c r="GO7" s="235"/>
      <c r="GP7" s="235"/>
      <c r="GQ7" s="235"/>
      <c r="GR7" s="235"/>
      <c r="GS7" s="235"/>
      <c r="GT7" s="235"/>
      <c r="GU7" s="235"/>
      <c r="GV7" s="235"/>
      <c r="GW7" s="235"/>
      <c r="GX7" s="235"/>
      <c r="GY7" s="235"/>
      <c r="GZ7" s="235"/>
      <c r="HA7" s="235"/>
      <c r="HB7" s="235"/>
      <c r="HC7" s="235"/>
      <c r="HD7" s="235"/>
      <c r="HE7" s="235"/>
      <c r="HF7" s="235"/>
      <c r="HG7" s="235"/>
      <c r="HH7" s="235"/>
      <c r="HI7" s="235"/>
      <c r="HJ7" s="235"/>
      <c r="HK7" s="235"/>
      <c r="HL7" s="235"/>
      <c r="HM7" s="235"/>
      <c r="HN7" s="235"/>
      <c r="HO7" s="235"/>
      <c r="HP7" s="235"/>
      <c r="HQ7" s="235"/>
      <c r="HR7" s="235"/>
      <c r="HS7" s="235"/>
      <c r="HT7" s="235"/>
      <c r="HU7" s="235"/>
      <c r="HV7" s="235"/>
      <c r="HW7" s="235"/>
      <c r="HX7" s="235"/>
      <c r="HY7" s="235"/>
      <c r="HZ7" s="235"/>
      <c r="IA7" s="235"/>
      <c r="IB7" s="235"/>
      <c r="IC7" s="235"/>
      <c r="ID7" s="235"/>
      <c r="IE7" s="235"/>
      <c r="IF7" s="235"/>
      <c r="IG7" s="235"/>
      <c r="IH7" s="235"/>
      <c r="II7" s="235"/>
      <c r="IJ7" s="235"/>
      <c r="IK7" s="235"/>
      <c r="IL7" s="235"/>
      <c r="IM7" s="235"/>
      <c r="IN7" s="235"/>
      <c r="IO7" s="235"/>
      <c r="IP7" s="235"/>
      <c r="IQ7" s="235"/>
      <c r="IR7" s="235"/>
      <c r="IS7" s="235"/>
      <c r="IT7" s="235"/>
      <c r="IU7" s="235"/>
    </row>
    <row r="8" spans="1:255" ht="15" customHeight="1" x14ac:dyDescent="0.25">
      <c r="B8" s="239">
        <v>0</v>
      </c>
      <c r="C8" s="239">
        <v>0</v>
      </c>
    </row>
    <row r="9" spans="1:255" ht="15.75" thickBot="1" x14ac:dyDescent="0.3">
      <c r="A9" s="241"/>
      <c r="B9" s="242">
        <f>SUM(B5:B8)</f>
        <v>823750177</v>
      </c>
      <c r="C9" s="242">
        <v>1141361334</v>
      </c>
    </row>
    <row r="10" spans="1:255" ht="15" customHeight="1" thickTop="1" x14ac:dyDescent="0.25">
      <c r="A10" s="233"/>
    </row>
    <row r="11" spans="1:255" ht="15" customHeight="1" x14ac:dyDescent="0.25">
      <c r="A11" s="243"/>
    </row>
    <row r="12" spans="1:255" ht="15" customHeight="1" x14ac:dyDescent="0.25"/>
    <row r="13" spans="1:255" x14ac:dyDescent="0.25">
      <c r="A13" s="236" t="s">
        <v>232</v>
      </c>
      <c r="B13" s="239">
        <v>2606423319</v>
      </c>
      <c r="C13" s="239">
        <v>2625506757</v>
      </c>
    </row>
    <row r="14" spans="1:255" ht="15.75" thickBot="1" x14ac:dyDescent="0.3">
      <c r="B14" s="242">
        <f>SUM(B10:B13)</f>
        <v>2606423319</v>
      </c>
      <c r="C14" s="242">
        <v>2625506757</v>
      </c>
    </row>
    <row r="15" spans="1:255" ht="15.75" thickTop="1" x14ac:dyDescent="0.25"/>
    <row r="23" spans="1:2" x14ac:dyDescent="0.25">
      <c r="A23" s="31" t="s">
        <v>3</v>
      </c>
      <c r="B23" s="30" t="s">
        <v>4</v>
      </c>
    </row>
    <row r="24" spans="1:2" x14ac:dyDescent="0.25">
      <c r="A24" s="10"/>
      <c r="B24" s="10"/>
    </row>
    <row r="25" spans="1:2" x14ac:dyDescent="0.25">
      <c r="A25" s="10"/>
      <c r="B25" s="10"/>
    </row>
    <row r="26" spans="1:2" x14ac:dyDescent="0.25">
      <c r="A26" s="10"/>
      <c r="B26" s="10"/>
    </row>
    <row r="27" spans="1:2" x14ac:dyDescent="0.25">
      <c r="A27" s="10"/>
      <c r="B27" s="10"/>
    </row>
    <row r="28" spans="1:2" x14ac:dyDescent="0.25">
      <c r="A28" s="10"/>
      <c r="B28" s="10"/>
    </row>
    <row r="29" spans="1:2" x14ac:dyDescent="0.25">
      <c r="A29" s="10"/>
      <c r="B29" s="10"/>
    </row>
    <row r="30" spans="1:2" x14ac:dyDescent="0.25">
      <c r="A30" s="10"/>
      <c r="B30" s="10"/>
    </row>
    <row r="31" spans="1:2" x14ac:dyDescent="0.25">
      <c r="A31" s="10"/>
      <c r="B31" s="10"/>
    </row>
    <row r="32" spans="1:2" x14ac:dyDescent="0.25">
      <c r="A32" s="10"/>
      <c r="B32" s="10"/>
    </row>
    <row r="33" spans="1:2" x14ac:dyDescent="0.25">
      <c r="A33" s="10"/>
      <c r="B33" s="10" t="s">
        <v>5</v>
      </c>
    </row>
  </sheetData>
  <mergeCells count="127">
    <mergeCell ref="D1:I1"/>
    <mergeCell ref="J1:O1"/>
    <mergeCell ref="P1:U1"/>
    <mergeCell ref="V1:AA1"/>
    <mergeCell ref="AB1:AG1"/>
    <mergeCell ref="AH1:AM1"/>
    <mergeCell ref="CP1:CU1"/>
    <mergeCell ref="CV1:DA1"/>
    <mergeCell ref="DB1:DG1"/>
    <mergeCell ref="AN1:AS1"/>
    <mergeCell ref="AT1:AY1"/>
    <mergeCell ref="AZ1:BE1"/>
    <mergeCell ref="BF1:BK1"/>
    <mergeCell ref="BL1:BQ1"/>
    <mergeCell ref="BR1:BW1"/>
    <mergeCell ref="ID1:II1"/>
    <mergeCell ref="IJ1:IO1"/>
    <mergeCell ref="IP1:IU1"/>
    <mergeCell ref="GB1:GG1"/>
    <mergeCell ref="GH1:GM1"/>
    <mergeCell ref="GN1:GS1"/>
    <mergeCell ref="GT1:GY1"/>
    <mergeCell ref="GZ1:HE1"/>
    <mergeCell ref="HF1:HK1"/>
    <mergeCell ref="B2:C2"/>
    <mergeCell ref="D5:I5"/>
    <mergeCell ref="J5:O5"/>
    <mergeCell ref="P5:U5"/>
    <mergeCell ref="V5:AA5"/>
    <mergeCell ref="AB5:AG5"/>
    <mergeCell ref="HL1:HQ1"/>
    <mergeCell ref="HR1:HW1"/>
    <mergeCell ref="HX1:IC1"/>
    <mergeCell ref="ER1:EW1"/>
    <mergeCell ref="EX1:FC1"/>
    <mergeCell ref="FD1:FI1"/>
    <mergeCell ref="FJ1:FO1"/>
    <mergeCell ref="FP1:FU1"/>
    <mergeCell ref="FV1:GA1"/>
    <mergeCell ref="DH1:DM1"/>
    <mergeCell ref="DN1:DS1"/>
    <mergeCell ref="DT1:DY1"/>
    <mergeCell ref="DZ1:EE1"/>
    <mergeCell ref="EF1:EK1"/>
    <mergeCell ref="EL1:EQ1"/>
    <mergeCell ref="BX1:CC1"/>
    <mergeCell ref="CD1:CI1"/>
    <mergeCell ref="CJ1:CO1"/>
    <mergeCell ref="BR5:BW5"/>
    <mergeCell ref="BX5:CC5"/>
    <mergeCell ref="CD5:CI5"/>
    <mergeCell ref="CJ5:CO5"/>
    <mergeCell ref="CP5:CU5"/>
    <mergeCell ref="CV5:DA5"/>
    <mergeCell ref="AH5:AM5"/>
    <mergeCell ref="AN5:AS5"/>
    <mergeCell ref="AT5:AY5"/>
    <mergeCell ref="AZ5:BE5"/>
    <mergeCell ref="BF5:BK5"/>
    <mergeCell ref="BL5:BQ5"/>
    <mergeCell ref="EX5:FC5"/>
    <mergeCell ref="FD5:FI5"/>
    <mergeCell ref="FJ5:FO5"/>
    <mergeCell ref="FP5:FU5"/>
    <mergeCell ref="DB5:DG5"/>
    <mergeCell ref="DH5:DM5"/>
    <mergeCell ref="DN5:DS5"/>
    <mergeCell ref="DT5:DY5"/>
    <mergeCell ref="DZ5:EE5"/>
    <mergeCell ref="EF5:EK5"/>
    <mergeCell ref="IP5:IU5"/>
    <mergeCell ref="D6:I6"/>
    <mergeCell ref="J6:O6"/>
    <mergeCell ref="P6:U6"/>
    <mergeCell ref="V6:AA6"/>
    <mergeCell ref="AB6:AG6"/>
    <mergeCell ref="AH6:AM6"/>
    <mergeCell ref="AN6:AS6"/>
    <mergeCell ref="AT6:AY6"/>
    <mergeCell ref="AZ6:BE6"/>
    <mergeCell ref="HF5:HK5"/>
    <mergeCell ref="HL5:HQ5"/>
    <mergeCell ref="HR5:HW5"/>
    <mergeCell ref="HX5:IC5"/>
    <mergeCell ref="ID5:II5"/>
    <mergeCell ref="IJ5:IO5"/>
    <mergeCell ref="FV5:GA5"/>
    <mergeCell ref="GB5:GG5"/>
    <mergeCell ref="GH5:GM5"/>
    <mergeCell ref="GN5:GS5"/>
    <mergeCell ref="GT5:GY5"/>
    <mergeCell ref="GZ5:HE5"/>
    <mergeCell ref="EL5:EQ5"/>
    <mergeCell ref="ER5:EW5"/>
    <mergeCell ref="CP6:CU6"/>
    <mergeCell ref="CV6:DA6"/>
    <mergeCell ref="DB6:DG6"/>
    <mergeCell ref="DH6:DM6"/>
    <mergeCell ref="DN6:DS6"/>
    <mergeCell ref="DT6:DY6"/>
    <mergeCell ref="BF6:BK6"/>
    <mergeCell ref="BL6:BQ6"/>
    <mergeCell ref="BR6:BW6"/>
    <mergeCell ref="BX6:CC6"/>
    <mergeCell ref="CD6:CI6"/>
    <mergeCell ref="CJ6:CO6"/>
    <mergeCell ref="FJ6:FO6"/>
    <mergeCell ref="FP6:FU6"/>
    <mergeCell ref="FV6:GA6"/>
    <mergeCell ref="GB6:GG6"/>
    <mergeCell ref="GH6:GM6"/>
    <mergeCell ref="GN6:GS6"/>
    <mergeCell ref="DZ6:EE6"/>
    <mergeCell ref="EF6:EK6"/>
    <mergeCell ref="EL6:EQ6"/>
    <mergeCell ref="ER6:EW6"/>
    <mergeCell ref="EX6:FC6"/>
    <mergeCell ref="FD6:FI6"/>
    <mergeCell ref="ID6:II6"/>
    <mergeCell ref="IJ6:IO6"/>
    <mergeCell ref="IP6:IU6"/>
    <mergeCell ref="GT6:GY6"/>
    <mergeCell ref="GZ6:HE6"/>
    <mergeCell ref="HF6:HK6"/>
    <mergeCell ref="HL6:HQ6"/>
    <mergeCell ref="HR6:HW6"/>
    <mergeCell ref="HX6:IC6"/>
  </mergeCells>
  <pageMargins left="1.1023622047244095" right="0.70866141732283472" top="1.5354330708661419" bottom="1.1417322834645669" header="0.31496062992125984" footer="0.31496062992125984"/>
  <pageSetup paperSize="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S29"/>
  <sheetViews>
    <sheetView topLeftCell="A7" workbookViewId="0">
      <selection activeCell="D17" sqref="D17"/>
    </sheetView>
  </sheetViews>
  <sheetFormatPr baseColWidth="10" defaultRowHeight="15" x14ac:dyDescent="0.25"/>
  <cols>
    <col min="1" max="1" width="32.7109375" style="173" customWidth="1"/>
    <col min="2" max="2" width="16" style="173" customWidth="1"/>
    <col min="3" max="3" width="13.140625" style="173" bestFit="1" customWidth="1"/>
    <col min="4" max="19" width="11.42578125" style="173" customWidth="1"/>
  </cols>
  <sheetData>
    <row r="1" spans="1:19" x14ac:dyDescent="0.25">
      <c r="A1" s="594" t="s">
        <v>260</v>
      </c>
      <c r="B1" s="594"/>
      <c r="C1" s="594"/>
      <c r="D1" s="594"/>
    </row>
    <row r="2" spans="1:19" x14ac:dyDescent="0.25">
      <c r="B2" s="596"/>
      <c r="C2" s="596"/>
    </row>
    <row r="3" spans="1:19" x14ac:dyDescent="0.25">
      <c r="A3" s="290" t="s">
        <v>21</v>
      </c>
      <c r="B3" s="96">
        <v>44742</v>
      </c>
      <c r="C3" s="97">
        <v>44561</v>
      </c>
      <c r="D3" s="291"/>
    </row>
    <row r="4" spans="1:19" s="255" customFormat="1" x14ac:dyDescent="0.25">
      <c r="A4" s="292" t="s">
        <v>261</v>
      </c>
      <c r="B4" s="99">
        <v>251051951</v>
      </c>
      <c r="C4" s="217">
        <v>241451951</v>
      </c>
      <c r="D4" s="292"/>
    </row>
    <row r="5" spans="1:19" x14ac:dyDescent="0.25">
      <c r="A5" s="293" t="s">
        <v>262</v>
      </c>
      <c r="B5" s="217">
        <v>644316504</v>
      </c>
      <c r="C5" s="217">
        <v>644316504</v>
      </c>
      <c r="D5" s="293"/>
    </row>
    <row r="6" spans="1:19" x14ac:dyDescent="0.25">
      <c r="A6" s="294" t="s">
        <v>263</v>
      </c>
      <c r="B6" s="217">
        <v>-673472761</v>
      </c>
      <c r="C6" s="217">
        <v>-463527068</v>
      </c>
      <c r="D6" s="294"/>
    </row>
    <row r="7" spans="1:19" s="241" customFormat="1" ht="15.75" thickBot="1" x14ac:dyDescent="0.3">
      <c r="A7" s="295" t="s">
        <v>264</v>
      </c>
      <c r="B7" s="296">
        <f>SUM(B4:B6)</f>
        <v>221895694</v>
      </c>
      <c r="C7" s="296">
        <v>422241387</v>
      </c>
      <c r="D7" s="295"/>
      <c r="E7" s="295"/>
      <c r="F7" s="295"/>
      <c r="G7" s="295"/>
      <c r="H7" s="295"/>
      <c r="I7" s="295"/>
      <c r="J7" s="295"/>
      <c r="K7" s="295"/>
      <c r="L7" s="295"/>
      <c r="M7" s="295"/>
      <c r="N7" s="295"/>
      <c r="O7" s="295"/>
      <c r="P7" s="295"/>
      <c r="Q7" s="295"/>
      <c r="R7" s="295"/>
      <c r="S7" s="295"/>
    </row>
    <row r="8" spans="1:19" ht="15.75" thickTop="1" x14ac:dyDescent="0.25">
      <c r="A8" s="297"/>
      <c r="D8" s="294"/>
    </row>
    <row r="9" spans="1:19" x14ac:dyDescent="0.25">
      <c r="A9" s="294"/>
      <c r="D9" s="294"/>
    </row>
    <row r="10" spans="1:19" x14ac:dyDescent="0.25">
      <c r="A10" s="297"/>
      <c r="D10" s="294"/>
      <c r="E10" s="293"/>
      <c r="F10" s="293"/>
    </row>
    <row r="11" spans="1:19" x14ac:dyDescent="0.25">
      <c r="B11"/>
      <c r="C11"/>
      <c r="D11"/>
    </row>
    <row r="12" spans="1:19" x14ac:dyDescent="0.25">
      <c r="A12" s="295"/>
      <c r="B12"/>
      <c r="C12"/>
      <c r="D12"/>
    </row>
    <row r="13" spans="1:19" x14ac:dyDescent="0.25">
      <c r="A13" s="291"/>
      <c r="C13" s="255"/>
      <c r="D13" s="291"/>
    </row>
    <row r="14" spans="1:19" x14ac:dyDescent="0.25">
      <c r="A14" s="297"/>
    </row>
    <row r="18" spans="1:4" x14ac:dyDescent="0.25">
      <c r="A18" s="298" t="s">
        <v>3</v>
      </c>
      <c r="B18" s="174"/>
      <c r="C18" s="174" t="s">
        <v>4</v>
      </c>
      <c r="D18" s="174"/>
    </row>
    <row r="19" spans="1:4" x14ac:dyDescent="0.25">
      <c r="A19" s="174"/>
      <c r="B19" s="174"/>
      <c r="C19" s="174"/>
      <c r="D19" s="174"/>
    </row>
    <row r="20" spans="1:4" x14ac:dyDescent="0.25">
      <c r="A20" s="174"/>
      <c r="B20" s="174"/>
      <c r="C20" s="174"/>
      <c r="D20" s="174"/>
    </row>
    <row r="21" spans="1:4" x14ac:dyDescent="0.25">
      <c r="A21" s="174"/>
      <c r="B21" s="174"/>
      <c r="C21" s="174"/>
      <c r="D21" s="174"/>
    </row>
    <row r="22" spans="1:4" x14ac:dyDescent="0.25">
      <c r="A22" s="174"/>
      <c r="B22" s="174"/>
      <c r="C22" s="174"/>
      <c r="D22" s="174"/>
    </row>
    <row r="23" spans="1:4" x14ac:dyDescent="0.25">
      <c r="A23" s="174"/>
      <c r="B23" s="174"/>
      <c r="C23" s="174"/>
      <c r="D23" s="174"/>
    </row>
    <row r="24" spans="1:4" x14ac:dyDescent="0.25">
      <c r="A24" s="174"/>
      <c r="B24" s="174"/>
      <c r="C24" s="174"/>
      <c r="D24" s="174"/>
    </row>
    <row r="25" spans="1:4" x14ac:dyDescent="0.25">
      <c r="A25" s="174"/>
      <c r="B25" s="174"/>
      <c r="C25" s="174"/>
      <c r="D25" s="174"/>
    </row>
    <row r="26" spans="1:4" x14ac:dyDescent="0.25">
      <c r="A26" s="174"/>
      <c r="B26" s="174"/>
      <c r="C26" s="174"/>
      <c r="D26" s="174"/>
    </row>
    <row r="27" spans="1:4" x14ac:dyDescent="0.25">
      <c r="A27" s="174"/>
      <c r="B27" s="174"/>
      <c r="C27" s="174"/>
      <c r="D27" s="174"/>
    </row>
    <row r="28" spans="1:4" x14ac:dyDescent="0.25">
      <c r="A28" s="174"/>
      <c r="B28" s="174"/>
      <c r="C28" s="174"/>
      <c r="D28" s="174"/>
    </row>
    <row r="29" spans="1:4" x14ac:dyDescent="0.25">
      <c r="A29" s="174"/>
      <c r="B29" s="174"/>
      <c r="C29" s="174" t="s">
        <v>5</v>
      </c>
      <c r="D29" s="174"/>
    </row>
  </sheetData>
  <mergeCells count="2">
    <mergeCell ref="A1:D1"/>
    <mergeCell ref="B2:C2"/>
  </mergeCells>
  <pageMargins left="1.1023622047244095" right="0.70866141732283472" top="1.5354330708661419" bottom="1.1417322834645669" header="0.31496062992125984" footer="0.31496062992125984"/>
  <pageSetup paperSize="5"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E74"/>
  <sheetViews>
    <sheetView topLeftCell="A34" workbookViewId="0">
      <selection activeCell="D17" sqref="D17"/>
    </sheetView>
  </sheetViews>
  <sheetFormatPr baseColWidth="10" defaultColWidth="11.42578125" defaultRowHeight="15" x14ac:dyDescent="0.25"/>
  <cols>
    <col min="1" max="1" width="31.85546875" customWidth="1"/>
    <col min="2" max="2" width="25.7109375" customWidth="1"/>
    <col min="3" max="3" width="21.140625" customWidth="1"/>
    <col min="4" max="4" width="18.42578125" customWidth="1"/>
    <col min="5" max="5" width="16.42578125" customWidth="1"/>
  </cols>
  <sheetData>
    <row r="1" spans="1:5" x14ac:dyDescent="0.25">
      <c r="A1" s="181" t="s">
        <v>321</v>
      </c>
      <c r="B1" s="181"/>
      <c r="C1" s="181"/>
      <c r="D1" s="181"/>
      <c r="E1" s="181"/>
    </row>
    <row r="3" spans="1:5" x14ac:dyDescent="0.25">
      <c r="A3" s="10" t="s">
        <v>265</v>
      </c>
      <c r="B3" s="10"/>
      <c r="C3" s="10"/>
      <c r="D3" s="10"/>
    </row>
    <row r="4" spans="1:5" x14ac:dyDescent="0.25">
      <c r="D4" s="596"/>
      <c r="E4" s="596"/>
    </row>
    <row r="5" spans="1:5" x14ac:dyDescent="0.25">
      <c r="A5" s="241" t="s">
        <v>211</v>
      </c>
      <c r="B5" s="299" t="s">
        <v>266</v>
      </c>
      <c r="C5" s="299" t="s">
        <v>267</v>
      </c>
      <c r="D5" s="96" t="s">
        <v>268</v>
      </c>
      <c r="E5" s="96">
        <v>44561</v>
      </c>
    </row>
    <row r="6" spans="1:5" x14ac:dyDescent="0.25">
      <c r="A6" s="300" t="s">
        <v>269</v>
      </c>
      <c r="B6" s="301" t="s">
        <v>270</v>
      </c>
      <c r="C6" s="302" t="s">
        <v>271</v>
      </c>
      <c r="D6" s="303">
        <f>SUM(D7:D23)</f>
        <v>189885546</v>
      </c>
      <c r="E6" s="303">
        <v>87699071</v>
      </c>
    </row>
    <row r="7" spans="1:5" x14ac:dyDescent="0.25">
      <c r="A7" s="10" t="s">
        <v>272</v>
      </c>
      <c r="B7" s="304" t="s">
        <v>270</v>
      </c>
      <c r="C7" s="305" t="s">
        <v>271</v>
      </c>
      <c r="D7" s="306">
        <v>108991009</v>
      </c>
      <c r="E7" s="306">
        <v>23041172</v>
      </c>
    </row>
    <row r="8" spans="1:5" x14ac:dyDescent="0.25">
      <c r="A8" s="10" t="s">
        <v>273</v>
      </c>
      <c r="B8" s="304" t="s">
        <v>270</v>
      </c>
      <c r="C8" s="305" t="s">
        <v>271</v>
      </c>
      <c r="D8" s="307">
        <v>2133808</v>
      </c>
      <c r="E8" s="307">
        <v>2133808</v>
      </c>
    </row>
    <row r="9" spans="1:5" x14ac:dyDescent="0.25">
      <c r="A9" s="10" t="s">
        <v>274</v>
      </c>
      <c r="B9" s="304" t="s">
        <v>270</v>
      </c>
      <c r="C9" s="305" t="s">
        <v>271</v>
      </c>
      <c r="D9" s="307">
        <v>2405348</v>
      </c>
      <c r="E9" s="307">
        <v>11533633</v>
      </c>
    </row>
    <row r="10" spans="1:5" x14ac:dyDescent="0.25">
      <c r="A10" s="10" t="s">
        <v>275</v>
      </c>
      <c r="B10" s="304" t="s">
        <v>270</v>
      </c>
      <c r="C10" s="305" t="s">
        <v>271</v>
      </c>
      <c r="D10" s="307">
        <v>2860514</v>
      </c>
      <c r="E10" s="307">
        <v>670584</v>
      </c>
    </row>
    <row r="11" spans="1:5" x14ac:dyDescent="0.25">
      <c r="A11" s="10" t="s">
        <v>276</v>
      </c>
      <c r="B11" s="304" t="s">
        <v>270</v>
      </c>
      <c r="C11" s="305" t="s">
        <v>271</v>
      </c>
      <c r="D11" s="308">
        <v>0</v>
      </c>
      <c r="E11" s="308">
        <v>0</v>
      </c>
    </row>
    <row r="12" spans="1:5" x14ac:dyDescent="0.25">
      <c r="A12" s="10" t="s">
        <v>277</v>
      </c>
      <c r="B12" s="304" t="s">
        <v>270</v>
      </c>
      <c r="C12" s="305" t="s">
        <v>271</v>
      </c>
      <c r="D12" s="308">
        <v>113735</v>
      </c>
      <c r="E12" s="308">
        <v>702129</v>
      </c>
    </row>
    <row r="13" spans="1:5" x14ac:dyDescent="0.25">
      <c r="A13" s="10" t="s">
        <v>278</v>
      </c>
      <c r="B13" s="304" t="s">
        <v>270</v>
      </c>
      <c r="C13" s="305" t="s">
        <v>271</v>
      </c>
      <c r="D13" s="308">
        <v>2004747</v>
      </c>
      <c r="E13" s="308">
        <v>4200096</v>
      </c>
    </row>
    <row r="14" spans="1:5" x14ac:dyDescent="0.25">
      <c r="A14" s="10" t="s">
        <v>279</v>
      </c>
      <c r="B14" s="304" t="s">
        <v>270</v>
      </c>
      <c r="C14" s="305" t="s">
        <v>271</v>
      </c>
      <c r="D14" s="308">
        <v>627351</v>
      </c>
      <c r="E14" s="308">
        <v>0</v>
      </c>
    </row>
    <row r="15" spans="1:5" x14ac:dyDescent="0.25">
      <c r="A15" s="10" t="s">
        <v>280</v>
      </c>
      <c r="B15" s="304" t="s">
        <v>270</v>
      </c>
      <c r="C15" s="305" t="s">
        <v>271</v>
      </c>
      <c r="D15" s="309">
        <v>1742240</v>
      </c>
      <c r="E15" s="309">
        <v>13006658</v>
      </c>
    </row>
    <row r="16" spans="1:5" x14ac:dyDescent="0.25">
      <c r="A16" s="10" t="s">
        <v>281</v>
      </c>
      <c r="B16" s="304" t="s">
        <v>270</v>
      </c>
      <c r="C16" s="305" t="s">
        <v>271</v>
      </c>
      <c r="D16" s="309">
        <v>2021657</v>
      </c>
      <c r="E16" s="309">
        <v>875287</v>
      </c>
    </row>
    <row r="17" spans="1:5" x14ac:dyDescent="0.25">
      <c r="A17" s="10" t="s">
        <v>282</v>
      </c>
      <c r="B17" s="304" t="s">
        <v>270</v>
      </c>
      <c r="C17" s="305" t="s">
        <v>271</v>
      </c>
      <c r="D17" s="307">
        <v>2279849</v>
      </c>
      <c r="E17" s="307">
        <v>1682992</v>
      </c>
    </row>
    <row r="18" spans="1:5" x14ac:dyDescent="0.25">
      <c r="A18" s="10" t="s">
        <v>283</v>
      </c>
      <c r="B18" s="304" t="s">
        <v>270</v>
      </c>
      <c r="C18" s="305" t="s">
        <v>271</v>
      </c>
      <c r="D18" s="308">
        <v>547400</v>
      </c>
      <c r="E18" s="308">
        <v>649550</v>
      </c>
    </row>
    <row r="19" spans="1:5" x14ac:dyDescent="0.25">
      <c r="A19" s="10" t="s">
        <v>284</v>
      </c>
      <c r="B19" s="304" t="s">
        <v>270</v>
      </c>
      <c r="C19" s="305" t="s">
        <v>271</v>
      </c>
      <c r="D19" s="308">
        <v>0</v>
      </c>
      <c r="E19" s="308">
        <v>0</v>
      </c>
    </row>
    <row r="20" spans="1:5" x14ac:dyDescent="0.25">
      <c r="A20" s="10" t="s">
        <v>285</v>
      </c>
      <c r="B20" s="304" t="s">
        <v>270</v>
      </c>
      <c r="C20" s="305" t="s">
        <v>271</v>
      </c>
      <c r="D20" s="307">
        <v>1706612</v>
      </c>
      <c r="E20" s="307">
        <v>441017</v>
      </c>
    </row>
    <row r="21" spans="1:5" x14ac:dyDescent="0.25">
      <c r="A21" s="10" t="s">
        <v>286</v>
      </c>
      <c r="B21" s="304" t="s">
        <v>270</v>
      </c>
      <c r="C21" s="305" t="s">
        <v>271</v>
      </c>
      <c r="D21" s="307">
        <v>4366228</v>
      </c>
      <c r="E21" s="307">
        <v>7413307</v>
      </c>
    </row>
    <row r="22" spans="1:5" x14ac:dyDescent="0.25">
      <c r="A22" s="10" t="s">
        <v>287</v>
      </c>
      <c r="B22" s="304" t="s">
        <v>270</v>
      </c>
      <c r="C22" s="305" t="s">
        <v>271</v>
      </c>
      <c r="D22" s="307">
        <v>6035717</v>
      </c>
      <c r="E22" s="307">
        <v>0</v>
      </c>
    </row>
    <row r="23" spans="1:5" x14ac:dyDescent="0.25">
      <c r="A23" s="10" t="s">
        <v>288</v>
      </c>
      <c r="B23" s="304" t="s">
        <v>270</v>
      </c>
      <c r="C23" s="305" t="s">
        <v>271</v>
      </c>
      <c r="D23" s="307">
        <v>52049331</v>
      </c>
      <c r="E23" s="307">
        <v>21348838</v>
      </c>
    </row>
    <row r="24" spans="1:5" x14ac:dyDescent="0.25">
      <c r="A24" s="300" t="s">
        <v>289</v>
      </c>
      <c r="B24" s="301" t="s">
        <v>270</v>
      </c>
      <c r="C24" s="302" t="s">
        <v>271</v>
      </c>
      <c r="D24" s="303">
        <f>SUM(D25:D35)</f>
        <v>5175809783</v>
      </c>
      <c r="E24" s="303">
        <v>3519656170</v>
      </c>
    </row>
    <row r="25" spans="1:5" x14ac:dyDescent="0.25">
      <c r="A25" s="10" t="s">
        <v>290</v>
      </c>
      <c r="B25" s="304" t="s">
        <v>270</v>
      </c>
      <c r="C25" s="305" t="s">
        <v>271</v>
      </c>
      <c r="D25" s="307">
        <v>57813400</v>
      </c>
      <c r="E25" s="310">
        <v>624813640</v>
      </c>
    </row>
    <row r="26" spans="1:5" x14ac:dyDescent="0.25">
      <c r="A26" s="10" t="s">
        <v>291</v>
      </c>
      <c r="B26" s="304" t="s">
        <v>270</v>
      </c>
      <c r="C26" s="305" t="s">
        <v>271</v>
      </c>
      <c r="D26" s="307">
        <v>627354642</v>
      </c>
      <c r="E26" s="310">
        <v>625274724</v>
      </c>
    </row>
    <row r="27" spans="1:5" x14ac:dyDescent="0.25">
      <c r="A27" s="10" t="s">
        <v>292</v>
      </c>
      <c r="B27" s="304" t="s">
        <v>270</v>
      </c>
      <c r="C27" s="305" t="s">
        <v>271</v>
      </c>
      <c r="D27" s="307">
        <v>1965809232</v>
      </c>
      <c r="E27" s="310">
        <v>410535172</v>
      </c>
    </row>
    <row r="28" spans="1:5" x14ac:dyDescent="0.25">
      <c r="A28" s="10" t="s">
        <v>293</v>
      </c>
      <c r="B28" s="304" t="s">
        <v>270</v>
      </c>
      <c r="C28" s="305" t="s">
        <v>271</v>
      </c>
      <c r="D28" s="307">
        <v>1122774184</v>
      </c>
      <c r="E28" s="310">
        <v>1119533916</v>
      </c>
    </row>
    <row r="29" spans="1:5" x14ac:dyDescent="0.25">
      <c r="A29" s="10" t="s">
        <v>294</v>
      </c>
      <c r="B29" s="304" t="s">
        <v>270</v>
      </c>
      <c r="C29" s="305" t="s">
        <v>271</v>
      </c>
      <c r="D29" s="307">
        <v>316256074</v>
      </c>
      <c r="E29" s="310">
        <v>379588437</v>
      </c>
    </row>
    <row r="30" spans="1:5" x14ac:dyDescent="0.25">
      <c r="A30" s="10" t="s">
        <v>295</v>
      </c>
      <c r="B30" s="304" t="s">
        <v>270</v>
      </c>
      <c r="C30" s="305" t="s">
        <v>271</v>
      </c>
      <c r="D30" s="307">
        <v>97612500</v>
      </c>
      <c r="E30" s="310">
        <v>132574750</v>
      </c>
    </row>
    <row r="31" spans="1:5" x14ac:dyDescent="0.25">
      <c r="A31" s="10" t="s">
        <v>296</v>
      </c>
      <c r="B31" s="304" t="s">
        <v>270</v>
      </c>
      <c r="C31" s="305" t="s">
        <v>271</v>
      </c>
      <c r="D31" s="307">
        <v>0</v>
      </c>
      <c r="E31" s="310">
        <v>19858871</v>
      </c>
    </row>
    <row r="32" spans="1:5" x14ac:dyDescent="0.25">
      <c r="A32" s="10" t="s">
        <v>297</v>
      </c>
      <c r="B32" s="304" t="s">
        <v>270</v>
      </c>
      <c r="C32" s="305" t="s">
        <v>271</v>
      </c>
      <c r="D32" s="307">
        <v>0</v>
      </c>
      <c r="E32" s="310">
        <v>0</v>
      </c>
    </row>
    <row r="33" spans="1:5" x14ac:dyDescent="0.25">
      <c r="A33" s="10" t="s">
        <v>298</v>
      </c>
      <c r="B33" s="304" t="s">
        <v>270</v>
      </c>
      <c r="C33" s="305" t="s">
        <v>271</v>
      </c>
      <c r="D33" s="307">
        <v>0</v>
      </c>
      <c r="E33" s="310">
        <v>0</v>
      </c>
    </row>
    <row r="34" spans="1:5" x14ac:dyDescent="0.25">
      <c r="A34" s="10" t="s">
        <v>299</v>
      </c>
      <c r="B34" s="304" t="s">
        <v>270</v>
      </c>
      <c r="C34" s="305" t="s">
        <v>271</v>
      </c>
      <c r="D34" s="307">
        <v>0</v>
      </c>
      <c r="E34" s="310">
        <v>0</v>
      </c>
    </row>
    <row r="35" spans="1:5" x14ac:dyDescent="0.25">
      <c r="A35" s="10" t="s">
        <v>300</v>
      </c>
      <c r="B35" s="304" t="s">
        <v>270</v>
      </c>
      <c r="C35" s="305" t="s">
        <v>271</v>
      </c>
      <c r="D35" s="307">
        <v>988189751</v>
      </c>
      <c r="E35" s="310">
        <v>207476660</v>
      </c>
    </row>
    <row r="36" spans="1:5" x14ac:dyDescent="0.25">
      <c r="A36" s="300" t="s">
        <v>301</v>
      </c>
      <c r="B36" s="301" t="s">
        <v>270</v>
      </c>
      <c r="C36" s="302" t="s">
        <v>271</v>
      </c>
      <c r="D36" s="311">
        <f>SUM(D37:D50)</f>
        <v>4144467675</v>
      </c>
      <c r="E36" s="311">
        <v>4150364393</v>
      </c>
    </row>
    <row r="37" spans="1:5" x14ac:dyDescent="0.25">
      <c r="A37" s="10" t="s">
        <v>302</v>
      </c>
      <c r="B37" s="304" t="s">
        <v>270</v>
      </c>
      <c r="C37" s="305" t="s">
        <v>271</v>
      </c>
      <c r="D37" s="312">
        <v>1170665000</v>
      </c>
      <c r="E37" s="312">
        <v>1304397800</v>
      </c>
    </row>
    <row r="38" spans="1:5" x14ac:dyDescent="0.25">
      <c r="A38" s="10" t="s">
        <v>303</v>
      </c>
      <c r="B38" s="304" t="s">
        <v>270</v>
      </c>
      <c r="C38" s="305" t="s">
        <v>271</v>
      </c>
      <c r="D38" s="312">
        <v>342500000</v>
      </c>
      <c r="E38" s="312">
        <v>413220000</v>
      </c>
    </row>
    <row r="39" spans="1:5" x14ac:dyDescent="0.25">
      <c r="A39" s="10" t="s">
        <v>304</v>
      </c>
      <c r="B39" s="304" t="s">
        <v>270</v>
      </c>
      <c r="C39" s="305" t="s">
        <v>271</v>
      </c>
      <c r="D39" s="312">
        <v>176315369</v>
      </c>
      <c r="E39" s="312">
        <v>336958045</v>
      </c>
    </row>
    <row r="40" spans="1:5" x14ac:dyDescent="0.25">
      <c r="A40" s="10" t="s">
        <v>305</v>
      </c>
      <c r="B40" s="304" t="s">
        <v>270</v>
      </c>
      <c r="C40" s="305" t="s">
        <v>271</v>
      </c>
      <c r="D40" s="312">
        <v>25000000</v>
      </c>
      <c r="E40" s="312">
        <v>65081000</v>
      </c>
    </row>
    <row r="41" spans="1:5" x14ac:dyDescent="0.25">
      <c r="A41" s="10" t="s">
        <v>306</v>
      </c>
      <c r="B41" s="304" t="s">
        <v>270</v>
      </c>
      <c r="C41" s="305" t="s">
        <v>271</v>
      </c>
      <c r="D41" s="312">
        <v>386875898</v>
      </c>
      <c r="E41" s="312">
        <v>174157397</v>
      </c>
    </row>
    <row r="42" spans="1:5" x14ac:dyDescent="0.25">
      <c r="A42" s="10" t="s">
        <v>307</v>
      </c>
      <c r="B42" s="304" t="s">
        <v>270</v>
      </c>
      <c r="C42" s="305" t="s">
        <v>271</v>
      </c>
      <c r="D42" s="312">
        <v>47213920</v>
      </c>
      <c r="E42" s="312">
        <v>47213920</v>
      </c>
    </row>
    <row r="43" spans="1:5" x14ac:dyDescent="0.25">
      <c r="A43" s="10" t="s">
        <v>308</v>
      </c>
      <c r="B43" s="304" t="s">
        <v>270</v>
      </c>
      <c r="C43" s="305" t="s">
        <v>271</v>
      </c>
      <c r="D43" s="312">
        <v>49199837</v>
      </c>
      <c r="E43" s="312">
        <v>43749186</v>
      </c>
    </row>
    <row r="44" spans="1:5" x14ac:dyDescent="0.25">
      <c r="A44" s="10" t="s">
        <v>309</v>
      </c>
      <c r="B44" s="304" t="s">
        <v>270</v>
      </c>
      <c r="C44" s="305" t="s">
        <v>271</v>
      </c>
      <c r="D44" s="312">
        <v>30056750</v>
      </c>
      <c r="E44" s="312">
        <v>27892350</v>
      </c>
    </row>
    <row r="45" spans="1:5" x14ac:dyDescent="0.25">
      <c r="A45" s="10" t="s">
        <v>310</v>
      </c>
      <c r="B45" s="304" t="s">
        <v>270</v>
      </c>
      <c r="C45" s="305" t="s">
        <v>271</v>
      </c>
      <c r="D45" s="312">
        <v>9448283</v>
      </c>
      <c r="E45" s="312">
        <v>9161456</v>
      </c>
    </row>
    <row r="46" spans="1:5" x14ac:dyDescent="0.25">
      <c r="A46" s="10" t="s">
        <v>311</v>
      </c>
      <c r="B46" s="304" t="s">
        <v>270</v>
      </c>
      <c r="C46" s="305" t="s">
        <v>271</v>
      </c>
      <c r="D46" s="312">
        <v>2689200</v>
      </c>
      <c r="E46" s="312">
        <v>14931016</v>
      </c>
    </row>
    <row r="47" spans="1:5" x14ac:dyDescent="0.25">
      <c r="A47" s="10" t="s">
        <v>312</v>
      </c>
      <c r="B47" s="304" t="s">
        <v>270</v>
      </c>
      <c r="C47" s="305" t="s">
        <v>271</v>
      </c>
      <c r="D47" s="313">
        <v>498775900</v>
      </c>
      <c r="E47" s="312">
        <v>0</v>
      </c>
    </row>
    <row r="48" spans="1:5" x14ac:dyDescent="0.25">
      <c r="A48" s="10" t="s">
        <v>313</v>
      </c>
      <c r="B48" s="304" t="s">
        <v>270</v>
      </c>
      <c r="C48" s="305" t="s">
        <v>271</v>
      </c>
      <c r="D48" s="313">
        <v>660320</v>
      </c>
      <c r="E48" s="312">
        <v>660320</v>
      </c>
    </row>
    <row r="49" spans="1:5" x14ac:dyDescent="0.25">
      <c r="A49" s="10" t="s">
        <v>314</v>
      </c>
      <c r="B49" s="304" t="s">
        <v>270</v>
      </c>
      <c r="C49" s="305" t="s">
        <v>271</v>
      </c>
      <c r="D49" s="313">
        <v>1271851944</v>
      </c>
      <c r="E49" s="312">
        <v>1574664982</v>
      </c>
    </row>
    <row r="50" spans="1:5" x14ac:dyDescent="0.25">
      <c r="A50" s="10" t="s">
        <v>301</v>
      </c>
      <c r="B50" s="304" t="s">
        <v>270</v>
      </c>
      <c r="C50" s="305" t="s">
        <v>271</v>
      </c>
      <c r="D50" s="314">
        <v>133215254</v>
      </c>
      <c r="E50" s="312">
        <v>138276921</v>
      </c>
    </row>
    <row r="51" spans="1:5" s="241" customFormat="1" ht="15.75" thickBot="1" x14ac:dyDescent="0.3">
      <c r="A51" s="300" t="s">
        <v>315</v>
      </c>
      <c r="B51" s="300"/>
      <c r="C51" s="302"/>
      <c r="D51" s="315">
        <f>D36+D24+D6</f>
        <v>9510163004</v>
      </c>
      <c r="E51" s="315">
        <v>7757719634</v>
      </c>
    </row>
    <row r="52" spans="1:5" ht="15.75" thickTop="1" x14ac:dyDescent="0.25">
      <c r="A52" s="214"/>
      <c r="B52" s="132"/>
      <c r="C52" s="316"/>
      <c r="D52" s="68"/>
      <c r="E52" s="68"/>
    </row>
    <row r="54" spans="1:5" x14ac:dyDescent="0.25">
      <c r="D54" s="317"/>
    </row>
    <row r="55" spans="1:5" x14ac:dyDescent="0.25">
      <c r="A55" s="241" t="s">
        <v>316</v>
      </c>
      <c r="B55" s="299"/>
      <c r="C55" s="299" t="s">
        <v>267</v>
      </c>
      <c r="D55" s="96">
        <v>44742</v>
      </c>
      <c r="E55" s="96">
        <v>44561</v>
      </c>
    </row>
    <row r="56" spans="1:5" x14ac:dyDescent="0.25">
      <c r="A56" s="10" t="s">
        <v>317</v>
      </c>
      <c r="B56" s="304"/>
      <c r="C56" s="305"/>
      <c r="D56" s="229">
        <v>0</v>
      </c>
      <c r="E56" s="503">
        <v>0</v>
      </c>
    </row>
    <row r="57" spans="1:5" s="241" customFormat="1" x14ac:dyDescent="0.25">
      <c r="A57" s="214" t="s">
        <v>318</v>
      </c>
      <c r="B57" s="318"/>
      <c r="C57" s="316"/>
      <c r="D57" s="319">
        <v>0</v>
      </c>
      <c r="E57" s="502" t="s">
        <v>319</v>
      </c>
    </row>
    <row r="58" spans="1:5" x14ac:dyDescent="0.25">
      <c r="A58" s="10" t="s">
        <v>320</v>
      </c>
      <c r="B58" s="304"/>
      <c r="C58" s="305" t="str">
        <f>IFERROR(VLOOKUP(B58,'[1]Base de Monedas'!A:B,2,0),"")</f>
        <v/>
      </c>
      <c r="D58" s="68">
        <v>0</v>
      </c>
      <c r="E58" s="503">
        <v>0</v>
      </c>
    </row>
    <row r="59" spans="1:5" ht="15.75" thickBot="1" x14ac:dyDescent="0.3">
      <c r="A59" s="300" t="s">
        <v>315</v>
      </c>
      <c r="B59" s="320"/>
      <c r="C59" s="302"/>
      <c r="D59" s="321">
        <f>SUM($D$56:D58)</f>
        <v>0</v>
      </c>
      <c r="E59" s="504">
        <v>0</v>
      </c>
    </row>
    <row r="60" spans="1:5" ht="15.75" thickTop="1" x14ac:dyDescent="0.25">
      <c r="E60" s="505"/>
    </row>
    <row r="65" spans="1:3" x14ac:dyDescent="0.25">
      <c r="A65" s="31" t="s">
        <v>3</v>
      </c>
      <c r="B65" s="10"/>
      <c r="C65" s="10" t="s">
        <v>4</v>
      </c>
    </row>
    <row r="66" spans="1:3" x14ac:dyDescent="0.25">
      <c r="A66" s="10"/>
      <c r="B66" s="10"/>
      <c r="C66" s="10"/>
    </row>
    <row r="67" spans="1:3" x14ac:dyDescent="0.25">
      <c r="A67" s="10"/>
      <c r="B67" s="10"/>
      <c r="C67" s="10"/>
    </row>
    <row r="68" spans="1:3" x14ac:dyDescent="0.25">
      <c r="A68" s="10"/>
      <c r="B68" s="10"/>
      <c r="C68" s="10"/>
    </row>
    <row r="69" spans="1:3" x14ac:dyDescent="0.25">
      <c r="A69" s="10"/>
      <c r="B69" s="10"/>
      <c r="C69" s="10"/>
    </row>
    <row r="70" spans="1:3" x14ac:dyDescent="0.25">
      <c r="A70" s="10"/>
      <c r="B70" s="10"/>
      <c r="C70" s="10"/>
    </row>
    <row r="71" spans="1:3" x14ac:dyDescent="0.25">
      <c r="A71" s="10"/>
      <c r="B71" s="10"/>
      <c r="C71" s="10"/>
    </row>
    <row r="72" spans="1:3" x14ac:dyDescent="0.25">
      <c r="A72" s="10"/>
      <c r="B72" s="10"/>
      <c r="C72" s="10"/>
    </row>
    <row r="73" spans="1:3" x14ac:dyDescent="0.25">
      <c r="A73" s="10"/>
      <c r="B73" s="10"/>
      <c r="C73" s="10"/>
    </row>
    <row r="74" spans="1:3" x14ac:dyDescent="0.25">
      <c r="A74" s="10"/>
      <c r="B74" s="10"/>
      <c r="C74" s="10" t="s">
        <v>5</v>
      </c>
    </row>
  </sheetData>
  <mergeCells count="1">
    <mergeCell ref="D4:E4"/>
  </mergeCells>
  <pageMargins left="1.1023622047244095" right="0.70866141732283472" top="1.5354330708661419" bottom="1.1417322834645669" header="0.31496062992125984" footer="0.31496062992125984"/>
  <pageSetup paperSize="5" scale="7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M90"/>
  <sheetViews>
    <sheetView topLeftCell="A31" workbookViewId="0">
      <selection activeCell="D41" sqref="D41"/>
    </sheetView>
  </sheetViews>
  <sheetFormatPr baseColWidth="10" defaultRowHeight="15" x14ac:dyDescent="0.25"/>
  <cols>
    <col min="1" max="1" width="19" style="550" customWidth="1"/>
    <col min="2" max="2" width="40.7109375" customWidth="1"/>
    <col min="3" max="3" width="20.85546875" customWidth="1"/>
    <col min="4" max="4" width="23.85546875" customWidth="1"/>
    <col min="5" max="5" width="21.42578125" hidden="1" customWidth="1"/>
    <col min="6" max="6" width="19.85546875" customWidth="1"/>
    <col min="7" max="7" width="14.42578125" customWidth="1"/>
    <col min="8" max="8" width="2.140625" customWidth="1"/>
    <col min="9" max="9" width="17.7109375" customWidth="1"/>
    <col min="10" max="10" width="15.85546875" customWidth="1"/>
    <col min="11" max="11" width="18" hidden="1" customWidth="1"/>
    <col min="12" max="12" width="17.5703125" customWidth="1"/>
    <col min="13" max="13" width="16.5703125" customWidth="1"/>
  </cols>
  <sheetData>
    <row r="1" spans="1:13" ht="15" customHeight="1" x14ac:dyDescent="0.25">
      <c r="B1" s="33"/>
      <c r="F1" s="226" t="s">
        <v>66</v>
      </c>
      <c r="M1" s="226" t="s">
        <v>66</v>
      </c>
    </row>
    <row r="2" spans="1:13" ht="15" customHeight="1" x14ac:dyDescent="0.25">
      <c r="B2" s="322" t="s">
        <v>377</v>
      </c>
      <c r="C2" s="322"/>
      <c r="D2" s="322"/>
      <c r="E2" s="322"/>
      <c r="F2" s="322"/>
      <c r="G2" s="322"/>
      <c r="H2" s="322"/>
      <c r="I2" s="322"/>
      <c r="J2" s="322"/>
      <c r="K2" s="322"/>
      <c r="L2" s="322"/>
      <c r="M2" s="322"/>
    </row>
    <row r="3" spans="1:13" ht="15" customHeight="1" x14ac:dyDescent="0.25">
      <c r="B3" s="241" t="s">
        <v>211</v>
      </c>
      <c r="D3" s="317"/>
      <c r="E3" s="317"/>
      <c r="F3" s="317"/>
      <c r="J3" s="317"/>
      <c r="K3" s="317"/>
      <c r="L3" s="317"/>
      <c r="M3" s="317"/>
    </row>
    <row r="4" spans="1:13" ht="15" customHeight="1" x14ac:dyDescent="0.25">
      <c r="B4" s="323"/>
      <c r="C4" s="604">
        <v>44742</v>
      </c>
      <c r="D4" s="604"/>
      <c r="E4" s="604"/>
      <c r="F4" s="604"/>
      <c r="G4" s="604"/>
      <c r="I4" s="605">
        <v>44561</v>
      </c>
      <c r="J4" s="605"/>
      <c r="K4" s="605"/>
      <c r="L4" s="605"/>
      <c r="M4" s="605"/>
    </row>
    <row r="5" spans="1:13" ht="15" customHeight="1" x14ac:dyDescent="0.25">
      <c r="B5" s="324" t="s">
        <v>322</v>
      </c>
      <c r="C5" s="325" t="s">
        <v>323</v>
      </c>
      <c r="D5" s="326" t="s">
        <v>324</v>
      </c>
      <c r="E5" s="326" t="s">
        <v>325</v>
      </c>
      <c r="F5" s="324" t="s">
        <v>326</v>
      </c>
      <c r="G5" s="325" t="s">
        <v>327</v>
      </c>
      <c r="I5" s="325" t="s">
        <v>323</v>
      </c>
      <c r="J5" s="326" t="s">
        <v>324</v>
      </c>
      <c r="K5" s="326" t="s">
        <v>325</v>
      </c>
      <c r="L5" s="324" t="s">
        <v>326</v>
      </c>
      <c r="M5" s="325" t="s">
        <v>327</v>
      </c>
    </row>
    <row r="6" spans="1:13" s="100" customFormat="1" ht="15" customHeight="1" x14ac:dyDescent="0.2">
      <c r="B6" s="300" t="s">
        <v>328</v>
      </c>
      <c r="C6" s="327" t="s">
        <v>329</v>
      </c>
      <c r="D6" s="328" t="s">
        <v>270</v>
      </c>
      <c r="E6" s="300" t="str">
        <f>IFERROR(VLOOKUP(D6,'[1]Base de Monedas'!A:B,2,0),"")</f>
        <v>Guaraní</v>
      </c>
      <c r="F6" s="329">
        <f>SUM(F7:F21)</f>
        <v>6442778900</v>
      </c>
      <c r="G6" s="330" t="s">
        <v>330</v>
      </c>
      <c r="H6" s="300"/>
      <c r="I6" s="330" t="s">
        <v>329</v>
      </c>
      <c r="J6" s="328" t="s">
        <v>270</v>
      </c>
      <c r="K6" s="300" t="s">
        <v>331</v>
      </c>
      <c r="L6" s="329">
        <v>5083468573</v>
      </c>
      <c r="M6" s="330" t="s">
        <v>330</v>
      </c>
    </row>
    <row r="7" spans="1:13" s="10" customFormat="1" ht="15" customHeight="1" x14ac:dyDescent="0.2">
      <c r="A7" s="549"/>
      <c r="B7" s="10" t="s">
        <v>332</v>
      </c>
      <c r="C7" s="30"/>
      <c r="D7" s="31" t="s">
        <v>270</v>
      </c>
      <c r="F7" s="217">
        <v>0</v>
      </c>
      <c r="G7" s="18"/>
      <c r="I7" s="18"/>
      <c r="J7" s="31"/>
      <c r="L7" s="217">
        <v>0</v>
      </c>
      <c r="M7" s="18"/>
    </row>
    <row r="8" spans="1:13" s="10" customFormat="1" ht="15" customHeight="1" x14ac:dyDescent="0.2">
      <c r="A8" s="549"/>
      <c r="B8" s="10" t="s">
        <v>333</v>
      </c>
      <c r="C8" s="30"/>
      <c r="D8" s="31" t="s">
        <v>270</v>
      </c>
      <c r="F8" s="217">
        <v>1712500000</v>
      </c>
      <c r="G8" s="18"/>
      <c r="I8" s="18"/>
      <c r="J8" s="31"/>
      <c r="L8" s="217">
        <v>2066100000</v>
      </c>
      <c r="M8" s="18"/>
    </row>
    <row r="9" spans="1:13" s="10" customFormat="1" ht="15" customHeight="1" x14ac:dyDescent="0.2">
      <c r="A9" s="549"/>
      <c r="B9" s="10" t="s">
        <v>334</v>
      </c>
      <c r="C9" s="30"/>
      <c r="D9" s="31" t="s">
        <v>270</v>
      </c>
      <c r="F9" s="217">
        <v>3825397433</v>
      </c>
      <c r="G9" s="18"/>
      <c r="I9" s="18"/>
      <c r="J9" s="31"/>
      <c r="L9" s="217">
        <v>569850490</v>
      </c>
      <c r="M9" s="18"/>
    </row>
    <row r="10" spans="1:13" s="10" customFormat="1" ht="15" customHeight="1" x14ac:dyDescent="0.2">
      <c r="A10" s="549"/>
      <c r="B10" s="10" t="s">
        <v>335</v>
      </c>
      <c r="C10" s="30"/>
      <c r="D10" s="31" t="s">
        <v>270</v>
      </c>
      <c r="F10" s="217">
        <v>0</v>
      </c>
      <c r="G10" s="18"/>
      <c r="I10" s="18"/>
      <c r="J10" s="31"/>
      <c r="L10" s="217">
        <v>827583242</v>
      </c>
      <c r="M10" s="18"/>
    </row>
    <row r="11" spans="1:13" s="10" customFormat="1" ht="15" customHeight="1" x14ac:dyDescent="0.2">
      <c r="A11" s="549"/>
      <c r="B11" s="10" t="s">
        <v>336</v>
      </c>
      <c r="C11" s="30"/>
      <c r="D11" s="31" t="s">
        <v>270</v>
      </c>
      <c r="F11" s="217">
        <v>347460153</v>
      </c>
      <c r="G11" s="18"/>
      <c r="I11" s="18"/>
      <c r="J11" s="31"/>
      <c r="L11" s="217">
        <v>688374658</v>
      </c>
      <c r="M11" s="18"/>
    </row>
    <row r="12" spans="1:13" s="10" customFormat="1" ht="15" customHeight="1" x14ac:dyDescent="0.2">
      <c r="A12" s="549"/>
      <c r="B12" s="10" t="s">
        <v>337</v>
      </c>
      <c r="C12" s="30"/>
      <c r="D12" s="31" t="s">
        <v>270</v>
      </c>
      <c r="F12" s="217">
        <v>355819551</v>
      </c>
      <c r="G12" s="18"/>
      <c r="I12" s="18"/>
      <c r="J12" s="31"/>
      <c r="L12" s="217">
        <v>684236398</v>
      </c>
      <c r="M12" s="18"/>
    </row>
    <row r="13" spans="1:13" s="10" customFormat="1" ht="15" customHeight="1" x14ac:dyDescent="0.2">
      <c r="A13" s="549"/>
      <c r="B13" s="10" t="s">
        <v>338</v>
      </c>
      <c r="C13" s="30"/>
      <c r="D13" s="31" t="s">
        <v>270</v>
      </c>
      <c r="F13" s="217">
        <v>0</v>
      </c>
      <c r="G13" s="18"/>
      <c r="I13" s="18"/>
      <c r="J13" s="31"/>
      <c r="L13" s="217">
        <v>0</v>
      </c>
      <c r="M13" s="18"/>
    </row>
    <row r="14" spans="1:13" s="10" customFormat="1" ht="15" customHeight="1" x14ac:dyDescent="0.2">
      <c r="A14" s="549"/>
      <c r="B14" s="10" t="s">
        <v>339</v>
      </c>
      <c r="C14" s="30"/>
      <c r="D14" s="31" t="s">
        <v>270</v>
      </c>
      <c r="F14" s="217">
        <v>2575496</v>
      </c>
      <c r="G14" s="18"/>
      <c r="I14" s="18"/>
      <c r="J14" s="31"/>
      <c r="L14" s="217">
        <v>29920774</v>
      </c>
      <c r="M14" s="18"/>
    </row>
    <row r="15" spans="1:13" s="10" customFormat="1" ht="15" customHeight="1" x14ac:dyDescent="0.2">
      <c r="A15" s="549"/>
      <c r="B15" s="10" t="s">
        <v>340</v>
      </c>
      <c r="C15" s="30"/>
      <c r="D15" s="31" t="s">
        <v>270</v>
      </c>
      <c r="F15" s="331">
        <v>3063298</v>
      </c>
      <c r="G15" s="18"/>
      <c r="I15" s="18"/>
      <c r="J15" s="31"/>
      <c r="L15" s="217">
        <v>0</v>
      </c>
      <c r="M15" s="18"/>
    </row>
    <row r="16" spans="1:13" s="10" customFormat="1" ht="15" customHeight="1" x14ac:dyDescent="0.2">
      <c r="A16" s="549"/>
      <c r="B16" s="10" t="s">
        <v>341</v>
      </c>
      <c r="C16" s="30"/>
      <c r="D16" s="31" t="s">
        <v>270</v>
      </c>
      <c r="F16" s="217">
        <v>10079169</v>
      </c>
      <c r="G16" s="18"/>
      <c r="I16" s="18"/>
      <c r="J16" s="31"/>
      <c r="L16" s="217">
        <v>39648544</v>
      </c>
      <c r="M16" s="18"/>
    </row>
    <row r="17" spans="1:13" s="10" customFormat="1" ht="15" customHeight="1" x14ac:dyDescent="0.2">
      <c r="A17" s="549"/>
      <c r="B17" s="10" t="s">
        <v>342</v>
      </c>
      <c r="C17" s="30"/>
      <c r="D17" s="31" t="s">
        <v>270</v>
      </c>
      <c r="F17" s="217">
        <v>15444026</v>
      </c>
      <c r="G17" s="18"/>
      <c r="I17" s="18"/>
      <c r="J17" s="31"/>
      <c r="L17" s="217">
        <v>7754467</v>
      </c>
      <c r="M17" s="18"/>
    </row>
    <row r="18" spans="1:13" s="10" customFormat="1" ht="15" customHeight="1" x14ac:dyDescent="0.2">
      <c r="A18" s="549"/>
      <c r="B18" s="10" t="s">
        <v>343</v>
      </c>
      <c r="C18" s="30"/>
      <c r="D18" s="31" t="s">
        <v>270</v>
      </c>
      <c r="F18" s="217">
        <v>439774</v>
      </c>
      <c r="G18" s="18"/>
      <c r="I18" s="18"/>
      <c r="J18" s="31"/>
      <c r="L18" s="217">
        <v>0</v>
      </c>
      <c r="M18" s="18"/>
    </row>
    <row r="19" spans="1:13" s="10" customFormat="1" ht="15" customHeight="1" x14ac:dyDescent="0.2">
      <c r="A19" s="549"/>
      <c r="B19" s="10" t="s">
        <v>344</v>
      </c>
      <c r="C19" s="30"/>
      <c r="D19" s="31" t="s">
        <v>270</v>
      </c>
      <c r="F19" s="217">
        <v>60000000</v>
      </c>
      <c r="G19" s="18"/>
      <c r="I19" s="18"/>
      <c r="J19" s="31"/>
      <c r="L19" s="217">
        <v>60000000</v>
      </c>
      <c r="M19" s="18"/>
    </row>
    <row r="20" spans="1:13" s="10" customFormat="1" ht="15" customHeight="1" x14ac:dyDescent="0.2">
      <c r="A20" s="549"/>
      <c r="B20" s="10" t="s">
        <v>345</v>
      </c>
      <c r="C20" s="30"/>
      <c r="D20" s="31" t="s">
        <v>270</v>
      </c>
      <c r="F20" s="217">
        <v>30000000</v>
      </c>
      <c r="G20" s="18"/>
      <c r="I20" s="18"/>
      <c r="J20" s="31"/>
      <c r="L20" s="217">
        <v>30000000</v>
      </c>
      <c r="M20" s="18"/>
    </row>
    <row r="21" spans="1:13" s="10" customFormat="1" ht="15" customHeight="1" x14ac:dyDescent="0.2">
      <c r="A21" s="549"/>
      <c r="B21" s="10" t="s">
        <v>346</v>
      </c>
      <c r="C21" s="30"/>
      <c r="D21" s="31" t="s">
        <v>270</v>
      </c>
      <c r="F21" s="217">
        <v>80000000</v>
      </c>
      <c r="G21" s="18"/>
      <c r="I21" s="18"/>
      <c r="J21" s="31"/>
      <c r="L21" s="217">
        <v>80000000</v>
      </c>
      <c r="M21" s="18"/>
    </row>
    <row r="22" spans="1:13" s="100" customFormat="1" ht="15" customHeight="1" x14ac:dyDescent="0.2">
      <c r="B22" s="100" t="s">
        <v>347</v>
      </c>
      <c r="C22" s="8" t="s">
        <v>329</v>
      </c>
      <c r="D22" s="28" t="s">
        <v>270</v>
      </c>
      <c r="F22" s="332">
        <v>6850000000</v>
      </c>
      <c r="G22" s="333" t="s">
        <v>330</v>
      </c>
      <c r="I22" s="333" t="s">
        <v>329</v>
      </c>
      <c r="J22" s="28" t="s">
        <v>270</v>
      </c>
      <c r="L22" s="332">
        <v>6887000000</v>
      </c>
      <c r="M22" s="333" t="s">
        <v>330</v>
      </c>
    </row>
    <row r="23" spans="1:13" s="100" customFormat="1" ht="15" customHeight="1" x14ac:dyDescent="0.2">
      <c r="B23" s="300" t="s">
        <v>348</v>
      </c>
      <c r="C23" s="327" t="s">
        <v>329</v>
      </c>
      <c r="D23" s="328" t="s">
        <v>270</v>
      </c>
      <c r="E23" s="300" t="str">
        <f>IFERROR(VLOOKUP(D23,'[1]Base de Monedas'!A:B,2,0),"")</f>
        <v>Guaraní</v>
      </c>
      <c r="F23" s="329">
        <f>SUM(F24:F29)</f>
        <v>723157015</v>
      </c>
      <c r="G23" s="330" t="s">
        <v>330</v>
      </c>
      <c r="H23" s="300"/>
      <c r="I23" s="330" t="s">
        <v>329</v>
      </c>
      <c r="J23" s="328" t="s">
        <v>270</v>
      </c>
      <c r="K23" s="300" t="s">
        <v>331</v>
      </c>
      <c r="L23" s="329">
        <v>1058960075</v>
      </c>
      <c r="M23" s="330" t="s">
        <v>330</v>
      </c>
    </row>
    <row r="24" spans="1:13" s="10" customFormat="1" ht="15" customHeight="1" x14ac:dyDescent="0.2">
      <c r="A24" s="549"/>
      <c r="B24" s="10" t="s">
        <v>349</v>
      </c>
      <c r="C24" s="30"/>
      <c r="D24" s="31" t="s">
        <v>270</v>
      </c>
      <c r="F24" s="217">
        <v>31115851</v>
      </c>
      <c r="G24" s="18"/>
      <c r="I24" s="18"/>
      <c r="J24" s="31"/>
      <c r="L24" s="217">
        <v>121890396</v>
      </c>
      <c r="M24" s="18"/>
    </row>
    <row r="25" spans="1:13" s="10" customFormat="1" ht="15" customHeight="1" x14ac:dyDescent="0.2">
      <c r="A25" s="549"/>
      <c r="B25" s="10" t="s">
        <v>350</v>
      </c>
      <c r="C25" s="30"/>
      <c r="D25" s="31" t="s">
        <v>270</v>
      </c>
      <c r="F25" s="217">
        <v>134154304</v>
      </c>
      <c r="G25" s="18"/>
      <c r="I25" s="18"/>
      <c r="J25" s="31"/>
      <c r="L25" s="217">
        <v>13078138</v>
      </c>
      <c r="M25" s="18"/>
    </row>
    <row r="26" spans="1:13" s="10" customFormat="1" ht="15" customHeight="1" x14ac:dyDescent="0.2">
      <c r="A26" s="549"/>
      <c r="B26" s="10" t="s">
        <v>351</v>
      </c>
      <c r="C26" s="30"/>
      <c r="D26" s="31" t="s">
        <v>270</v>
      </c>
      <c r="F26" s="217">
        <v>20498282</v>
      </c>
      <c r="G26" s="18"/>
      <c r="I26" s="18"/>
      <c r="J26" s="31"/>
      <c r="L26" s="217">
        <v>51517239</v>
      </c>
      <c r="M26" s="18"/>
    </row>
    <row r="27" spans="1:13" s="10" customFormat="1" ht="15" customHeight="1" x14ac:dyDescent="0.2">
      <c r="A27" s="549"/>
      <c r="B27" s="10" t="s">
        <v>352</v>
      </c>
      <c r="C27" s="30"/>
      <c r="D27" s="31" t="s">
        <v>270</v>
      </c>
      <c r="F27" s="217">
        <v>32837187</v>
      </c>
      <c r="G27" s="18"/>
      <c r="I27" s="18"/>
      <c r="J27" s="31"/>
      <c r="L27" s="217">
        <v>99040363</v>
      </c>
      <c r="M27" s="18"/>
    </row>
    <row r="28" spans="1:13" s="10" customFormat="1" ht="15" customHeight="1" x14ac:dyDescent="0.2">
      <c r="A28" s="549"/>
      <c r="B28" s="10" t="s">
        <v>353</v>
      </c>
      <c r="C28" s="30"/>
      <c r="D28" s="31" t="s">
        <v>270</v>
      </c>
      <c r="F28" s="217">
        <v>249551391</v>
      </c>
      <c r="G28" s="18"/>
      <c r="I28" s="18"/>
      <c r="J28" s="31"/>
      <c r="L28" s="217">
        <v>518433939</v>
      </c>
      <c r="M28" s="18"/>
    </row>
    <row r="29" spans="1:13" s="10" customFormat="1" ht="15" customHeight="1" x14ac:dyDescent="0.2">
      <c r="A29" s="549"/>
      <c r="B29" s="10" t="s">
        <v>354</v>
      </c>
      <c r="C29" s="30"/>
      <c r="D29" s="31" t="s">
        <v>270</v>
      </c>
      <c r="F29" s="217">
        <v>255000000</v>
      </c>
      <c r="G29" s="18"/>
      <c r="I29" s="18"/>
      <c r="J29" s="31"/>
      <c r="L29" s="217">
        <v>255000000</v>
      </c>
      <c r="M29" s="18"/>
    </row>
    <row r="30" spans="1:13" s="10" customFormat="1" ht="15" customHeight="1" x14ac:dyDescent="0.2">
      <c r="A30" s="549"/>
      <c r="B30" s="10" t="s">
        <v>355</v>
      </c>
      <c r="C30" s="30" t="s">
        <v>329</v>
      </c>
      <c r="D30" s="31" t="s">
        <v>270</v>
      </c>
      <c r="E30" s="10" t="str">
        <f>IFERROR(VLOOKUP(D30,'[1]Base de Monedas'!A:B,2,0),"")</f>
        <v>Guaraní</v>
      </c>
      <c r="F30" s="217">
        <v>0</v>
      </c>
      <c r="G30" s="18" t="s">
        <v>330</v>
      </c>
      <c r="I30" s="18" t="s">
        <v>329</v>
      </c>
      <c r="J30" s="31" t="s">
        <v>270</v>
      </c>
      <c r="K30" s="10" t="str">
        <f>IFERROR(VLOOKUP(J30,'[1]Base de Monedas'!G:H,2,0),"")</f>
        <v/>
      </c>
      <c r="L30" s="217">
        <v>0</v>
      </c>
      <c r="M30" s="18" t="s">
        <v>330</v>
      </c>
    </row>
    <row r="31" spans="1:13" s="10" customFormat="1" ht="15" customHeight="1" thickBot="1" x14ac:dyDescent="0.25">
      <c r="A31" s="549"/>
      <c r="B31" s="320"/>
      <c r="C31" s="334"/>
      <c r="D31" s="335"/>
      <c r="E31" s="320"/>
      <c r="F31" s="336">
        <f>F23+F22+F6</f>
        <v>14015935915</v>
      </c>
      <c r="G31" s="320"/>
      <c r="H31" s="320"/>
      <c r="I31" s="337"/>
      <c r="J31" s="335"/>
      <c r="K31" s="320"/>
      <c r="L31" s="336">
        <v>13029428648</v>
      </c>
      <c r="M31" s="18"/>
    </row>
    <row r="32" spans="1:13" s="10" customFormat="1" ht="15" customHeight="1" x14ac:dyDescent="0.2">
      <c r="A32" s="549"/>
      <c r="B32" s="338" t="s">
        <v>356</v>
      </c>
      <c r="D32" s="31"/>
      <c r="E32" s="10" t="str">
        <f>IFERROR(VLOOKUP(D32,'[1]Base de Monedas'!A:B,2,0),"")</f>
        <v/>
      </c>
      <c r="J32" s="31"/>
      <c r="K32" s="10" t="str">
        <f>IFERROR(VLOOKUP(J32,'[1]Base de Monedas'!A:B,2,0),"")</f>
        <v/>
      </c>
      <c r="L32" s="490"/>
      <c r="M32" s="18"/>
    </row>
    <row r="33" spans="1:13" s="10" customFormat="1" ht="15" customHeight="1" x14ac:dyDescent="0.2">
      <c r="A33" s="549"/>
      <c r="B33" s="10">
        <v>0</v>
      </c>
      <c r="C33" s="339"/>
      <c r="D33" s="31" t="s">
        <v>270</v>
      </c>
      <c r="E33" s="10" t="str">
        <f>IFERROR(VLOOKUP(D33,'[1]Base de Monedas'!A:B,2,0),"")</f>
        <v>Guaraní</v>
      </c>
      <c r="F33" s="217">
        <v>0</v>
      </c>
      <c r="G33" s="10" t="s">
        <v>357</v>
      </c>
      <c r="I33" s="339"/>
      <c r="J33" s="31" t="s">
        <v>270</v>
      </c>
      <c r="K33" s="10" t="str">
        <f>IFERROR(VLOOKUP(J33,'[1]Base de Monedas'!A:B,2,0),"")</f>
        <v>Guaraní</v>
      </c>
      <c r="L33" s="217">
        <v>0</v>
      </c>
      <c r="M33" s="18" t="s">
        <v>357</v>
      </c>
    </row>
    <row r="34" spans="1:13" s="10" customFormat="1" ht="15" customHeight="1" x14ac:dyDescent="0.2">
      <c r="A34" s="549"/>
      <c r="B34" s="10">
        <v>0</v>
      </c>
      <c r="C34" s="339"/>
      <c r="D34" s="31" t="s">
        <v>270</v>
      </c>
      <c r="E34" s="10" t="str">
        <f>IFERROR(VLOOKUP(D34,'[1]Base de Monedas'!A:B,2,0),"")</f>
        <v>Guaraní</v>
      </c>
      <c r="F34" s="217">
        <v>0</v>
      </c>
      <c r="G34" s="10" t="s">
        <v>357</v>
      </c>
      <c r="I34" s="339"/>
      <c r="J34" s="31" t="s">
        <v>270</v>
      </c>
      <c r="K34" s="10" t="str">
        <f>IFERROR(VLOOKUP(J34,'[1]Base de Monedas'!A:B,2,0),"")</f>
        <v>Guaraní</v>
      </c>
      <c r="L34" s="217">
        <v>0</v>
      </c>
      <c r="M34" s="18" t="s">
        <v>357</v>
      </c>
    </row>
    <row r="35" spans="1:13" s="10" customFormat="1" ht="15" customHeight="1" x14ac:dyDescent="0.2">
      <c r="A35" s="549"/>
      <c r="B35" s="10">
        <v>0</v>
      </c>
      <c r="C35" s="30"/>
      <c r="D35" s="31" t="s">
        <v>270</v>
      </c>
      <c r="E35" s="10" t="str">
        <f>IFERROR(VLOOKUP(D35,'[1]Base de Monedas'!A:B,2,0),"")</f>
        <v>Guaraní</v>
      </c>
      <c r="F35" s="217">
        <v>0</v>
      </c>
      <c r="G35" s="10" t="s">
        <v>357</v>
      </c>
      <c r="I35" s="30"/>
      <c r="J35" s="31" t="s">
        <v>270</v>
      </c>
      <c r="K35" s="10" t="str">
        <f>IFERROR(VLOOKUP(J35,'[1]Base de Monedas'!A:B,2,0),"")</f>
        <v>Guaraní</v>
      </c>
      <c r="L35" s="217">
        <v>0</v>
      </c>
      <c r="M35" s="18" t="s">
        <v>357</v>
      </c>
    </row>
    <row r="36" spans="1:13" s="10" customFormat="1" ht="15" customHeight="1" thickBot="1" x14ac:dyDescent="0.25">
      <c r="A36" s="549"/>
      <c r="D36" s="31"/>
      <c r="F36" s="340">
        <f>SUM(F33:F35)</f>
        <v>0</v>
      </c>
      <c r="J36" s="31"/>
      <c r="L36" s="340">
        <v>0</v>
      </c>
      <c r="M36" s="18"/>
    </row>
    <row r="37" spans="1:13" s="10" customFormat="1" ht="15" customHeight="1" x14ac:dyDescent="0.2">
      <c r="A37" s="549"/>
      <c r="B37" s="338" t="s">
        <v>358</v>
      </c>
      <c r="D37" s="31"/>
      <c r="E37" s="10" t="str">
        <f>IFERROR(VLOOKUP(D37,'[1]Base de Monedas'!A:B,2,0),"")</f>
        <v/>
      </c>
      <c r="J37" s="31"/>
      <c r="K37" s="10" t="str">
        <f>IFERROR(VLOOKUP(J37,'[1]Base de Monedas'!A:B,2,0),"")</f>
        <v/>
      </c>
      <c r="L37" s="490"/>
      <c r="M37" s="18"/>
    </row>
    <row r="38" spans="1:13" s="10" customFormat="1" ht="15" customHeight="1" x14ac:dyDescent="0.2">
      <c r="A38" s="549"/>
      <c r="B38" s="10" t="s">
        <v>359</v>
      </c>
      <c r="C38" s="341"/>
      <c r="D38" s="31" t="s">
        <v>270</v>
      </c>
      <c r="E38" s="10" t="str">
        <f>IFERROR(VLOOKUP(D38,'[1]Base de Monedas'!A:B,2,0),"")</f>
        <v>Guaraní</v>
      </c>
      <c r="F38" s="217">
        <v>0</v>
      </c>
      <c r="G38" s="18" t="s">
        <v>330</v>
      </c>
      <c r="I38" s="341"/>
      <c r="J38" s="31" t="s">
        <v>270</v>
      </c>
      <c r="K38" s="10" t="str">
        <f>IFERROR(VLOOKUP(J38,'[1]Base de Monedas'!A:B,2,0),"")</f>
        <v>Guaraní</v>
      </c>
      <c r="L38" s="217">
        <v>0</v>
      </c>
      <c r="M38" s="18" t="s">
        <v>330</v>
      </c>
    </row>
    <row r="39" spans="1:13" s="10" customFormat="1" ht="15" customHeight="1" x14ac:dyDescent="0.2">
      <c r="A39" s="549"/>
      <c r="B39" s="342" t="s">
        <v>360</v>
      </c>
      <c r="C39" s="343"/>
      <c r="D39" s="31" t="s">
        <v>270</v>
      </c>
      <c r="E39" s="10" t="str">
        <f>IFERROR(VLOOKUP(D39,'[1]Base de Monedas'!A:B,2,0),"")</f>
        <v>Guaraní</v>
      </c>
      <c r="F39" s="217">
        <v>0</v>
      </c>
      <c r="G39" s="18" t="s">
        <v>330</v>
      </c>
      <c r="I39" s="30"/>
      <c r="J39" s="31" t="s">
        <v>270</v>
      </c>
      <c r="K39" s="10" t="str">
        <f>IFERROR(VLOOKUP(J39,'[1]Base de Monedas'!A:B,2,0),"")</f>
        <v>Guaraní</v>
      </c>
      <c r="L39" s="217">
        <v>0</v>
      </c>
      <c r="M39" s="18" t="s">
        <v>330</v>
      </c>
    </row>
    <row r="40" spans="1:13" s="10" customFormat="1" ht="15" customHeight="1" x14ac:dyDescent="0.2">
      <c r="A40" s="549"/>
      <c r="B40" s="342"/>
      <c r="D40" s="31"/>
      <c r="F40" s="344">
        <f>SUM(F38:F39)</f>
        <v>0</v>
      </c>
      <c r="J40" s="31"/>
      <c r="L40" s="344">
        <v>0</v>
      </c>
      <c r="M40" s="18"/>
    </row>
    <row r="41" spans="1:13" s="10" customFormat="1" ht="15" customHeight="1" thickBot="1" x14ac:dyDescent="0.25">
      <c r="A41" s="549"/>
      <c r="B41" s="300" t="s">
        <v>123</v>
      </c>
      <c r="C41" s="320"/>
      <c r="D41" s="335"/>
      <c r="E41" s="320" t="str">
        <f>IFERROR(VLOOKUP(D41,'[1]Base de Monedas'!A:B,2,0),"")</f>
        <v/>
      </c>
      <c r="F41" s="345">
        <f>+F40+F36+F31</f>
        <v>14015935915</v>
      </c>
      <c r="G41" s="320"/>
      <c r="H41" s="320"/>
      <c r="I41" s="320"/>
      <c r="J41" s="320"/>
      <c r="K41" s="320"/>
      <c r="L41" s="345">
        <v>13029428648</v>
      </c>
      <c r="M41" s="337"/>
    </row>
    <row r="42" spans="1:13" s="512" customFormat="1" ht="15" customHeight="1" thickTop="1" x14ac:dyDescent="0.2">
      <c r="A42" s="549"/>
      <c r="B42" s="300"/>
      <c r="C42" s="320"/>
      <c r="D42" s="335"/>
      <c r="E42" s="320"/>
      <c r="F42" s="514"/>
      <c r="G42" s="320"/>
      <c r="H42" s="320"/>
      <c r="I42" s="320"/>
      <c r="J42" s="320"/>
      <c r="K42" s="320"/>
      <c r="L42" s="514"/>
      <c r="M42" s="337"/>
    </row>
    <row r="43" spans="1:13" s="512" customFormat="1" ht="15" customHeight="1" x14ac:dyDescent="0.2">
      <c r="A43" s="549"/>
      <c r="B43" s="300"/>
      <c r="C43" s="320"/>
      <c r="D43" s="335"/>
      <c r="E43" s="320"/>
      <c r="F43" s="514"/>
      <c r="G43" s="320"/>
      <c r="H43" s="320"/>
      <c r="I43" s="320"/>
      <c r="J43" s="320"/>
      <c r="K43" s="320"/>
      <c r="L43" s="514"/>
      <c r="M43" s="337"/>
    </row>
    <row r="44" spans="1:13" s="512" customFormat="1" ht="15" customHeight="1" x14ac:dyDescent="0.2">
      <c r="A44" s="549"/>
      <c r="B44" s="300"/>
      <c r="C44" s="320"/>
      <c r="D44" s="335"/>
      <c r="E44" s="320"/>
      <c r="F44" s="514"/>
      <c r="G44" s="320"/>
      <c r="H44" s="320"/>
      <c r="I44" s="320"/>
      <c r="J44" s="320"/>
      <c r="K44" s="320"/>
      <c r="L44" s="514"/>
      <c r="M44" s="337"/>
    </row>
    <row r="45" spans="1:13" s="512" customFormat="1" ht="15" customHeight="1" x14ac:dyDescent="0.2">
      <c r="A45" s="549"/>
      <c r="B45" s="300"/>
      <c r="C45" s="320"/>
      <c r="D45" s="335"/>
      <c r="E45" s="320"/>
      <c r="F45" s="514"/>
      <c r="G45" s="320"/>
      <c r="H45" s="320"/>
      <c r="I45" s="320"/>
      <c r="J45" s="320"/>
      <c r="K45" s="320"/>
      <c r="L45" s="514"/>
      <c r="M45" s="337"/>
    </row>
    <row r="46" spans="1:13" s="10" customFormat="1" ht="15" customHeight="1" x14ac:dyDescent="0.2">
      <c r="A46" s="549"/>
      <c r="B46" s="342"/>
      <c r="L46" s="490"/>
      <c r="M46" s="18"/>
    </row>
    <row r="47" spans="1:13" s="10" customFormat="1" ht="15" customHeight="1" x14ac:dyDescent="0.2">
      <c r="A47" s="549"/>
      <c r="B47" s="342"/>
      <c r="L47" s="490"/>
    </row>
    <row r="48" spans="1:13" s="10" customFormat="1" ht="15" customHeight="1" x14ac:dyDescent="0.2">
      <c r="A48" s="549"/>
      <c r="B48" s="342"/>
      <c r="L48" s="490"/>
    </row>
    <row r="49" spans="1:13" s="10" customFormat="1" ht="15" customHeight="1" x14ac:dyDescent="0.2">
      <c r="A49" s="549"/>
      <c r="B49" s="100" t="s">
        <v>316</v>
      </c>
      <c r="E49" s="132"/>
      <c r="F49" s="132"/>
      <c r="J49" s="132"/>
      <c r="K49" s="132"/>
      <c r="L49" s="132"/>
      <c r="M49" s="132"/>
    </row>
    <row r="50" spans="1:13" s="10" customFormat="1" ht="15" customHeight="1" x14ac:dyDescent="0.2">
      <c r="A50" s="549"/>
      <c r="B50" s="346"/>
      <c r="C50" s="604">
        <v>44742</v>
      </c>
      <c r="D50" s="604"/>
      <c r="E50" s="604"/>
      <c r="F50" s="604"/>
      <c r="G50" s="604"/>
      <c r="I50" s="604">
        <v>44561</v>
      </c>
      <c r="J50" s="604"/>
      <c r="K50" s="604"/>
      <c r="L50" s="604"/>
      <c r="M50" s="604"/>
    </row>
    <row r="51" spans="1:13" s="10" customFormat="1" ht="15" customHeight="1" x14ac:dyDescent="0.2">
      <c r="A51" s="549"/>
      <c r="B51" s="338" t="s">
        <v>361</v>
      </c>
      <c r="C51" s="347" t="s">
        <v>323</v>
      </c>
      <c r="D51" s="326" t="s">
        <v>324</v>
      </c>
      <c r="E51" s="326" t="s">
        <v>325</v>
      </c>
      <c r="F51" s="338" t="s">
        <v>326</v>
      </c>
      <c r="G51" s="347" t="s">
        <v>362</v>
      </c>
      <c r="I51" s="347" t="s">
        <v>323</v>
      </c>
      <c r="J51" s="326" t="s">
        <v>324</v>
      </c>
      <c r="K51" s="326" t="s">
        <v>325</v>
      </c>
      <c r="L51" s="338" t="s">
        <v>326</v>
      </c>
      <c r="M51" s="347" t="s">
        <v>327</v>
      </c>
    </row>
    <row r="52" spans="1:13" s="100" customFormat="1" ht="15" customHeight="1" x14ac:dyDescent="0.2">
      <c r="B52" s="300" t="s">
        <v>363</v>
      </c>
      <c r="C52" s="327" t="s">
        <v>329</v>
      </c>
      <c r="D52" s="328" t="s">
        <v>270</v>
      </c>
      <c r="E52" s="300" t="str">
        <f>IFERROR(VLOOKUP(D52,'[1]Base de Monedas'!A:B,2,0),"")</f>
        <v>Guaraní</v>
      </c>
      <c r="F52" s="329">
        <f>SUM(F53:F56)</f>
        <v>10341379337</v>
      </c>
      <c r="G52" s="330" t="s">
        <v>330</v>
      </c>
      <c r="H52" s="300"/>
      <c r="I52" s="327" t="s">
        <v>329</v>
      </c>
      <c r="J52" s="328" t="s">
        <v>270</v>
      </c>
      <c r="K52" s="300" t="str">
        <f>IFERROR(VLOOKUP(J52,'[1]Base de Monedas'!A:B,2,0),"")</f>
        <v>Guaraní</v>
      </c>
      <c r="L52" s="329">
        <f>SUM(L53:L56)</f>
        <v>10381024208</v>
      </c>
      <c r="M52" s="300"/>
    </row>
    <row r="53" spans="1:13" s="10" customFormat="1" ht="15" customHeight="1" x14ac:dyDescent="0.2">
      <c r="A53" s="549"/>
      <c r="B53" s="10" t="s">
        <v>364</v>
      </c>
      <c r="C53" s="30"/>
      <c r="D53" s="31" t="s">
        <v>270</v>
      </c>
      <c r="F53" s="217">
        <v>5695975087</v>
      </c>
      <c r="G53" s="18"/>
      <c r="I53" s="30"/>
      <c r="J53" s="31"/>
      <c r="L53" s="217">
        <v>5726731615</v>
      </c>
    </row>
    <row r="54" spans="1:13" s="10" customFormat="1" ht="15" customHeight="1" x14ac:dyDescent="0.2">
      <c r="A54" s="549"/>
      <c r="B54" s="10" t="s">
        <v>365</v>
      </c>
      <c r="C54" s="30"/>
      <c r="D54" s="31" t="s">
        <v>270</v>
      </c>
      <c r="F54" s="217">
        <v>1165650800</v>
      </c>
      <c r="G54" s="18"/>
      <c r="I54" s="30"/>
      <c r="J54" s="31"/>
      <c r="L54" s="217">
        <v>1171947016</v>
      </c>
    </row>
    <row r="55" spans="1:13" s="10" customFormat="1" ht="15" customHeight="1" x14ac:dyDescent="0.2">
      <c r="A55" s="549"/>
      <c r="B55" s="10" t="s">
        <v>366</v>
      </c>
      <c r="C55" s="30"/>
      <c r="D55" s="31" t="s">
        <v>270</v>
      </c>
      <c r="F55" s="217">
        <v>3000000000</v>
      </c>
      <c r="G55" s="18"/>
      <c r="I55" s="30"/>
      <c r="J55" s="31"/>
      <c r="L55" s="217">
        <v>3000000000</v>
      </c>
    </row>
    <row r="56" spans="1:13" s="10" customFormat="1" ht="15" customHeight="1" x14ac:dyDescent="0.2">
      <c r="A56" s="549"/>
      <c r="B56" s="10" t="s">
        <v>367</v>
      </c>
      <c r="C56" s="30"/>
      <c r="D56" s="31" t="s">
        <v>270</v>
      </c>
      <c r="F56" s="217">
        <v>479753450</v>
      </c>
      <c r="G56" s="18"/>
      <c r="I56" s="30"/>
      <c r="J56" s="31"/>
      <c r="L56" s="217">
        <v>482345577</v>
      </c>
    </row>
    <row r="57" spans="1:13" s="100" customFormat="1" ht="15" customHeight="1" x14ac:dyDescent="0.2">
      <c r="B57" s="300" t="s">
        <v>368</v>
      </c>
      <c r="C57" s="327" t="s">
        <v>329</v>
      </c>
      <c r="D57" s="328" t="s">
        <v>270</v>
      </c>
      <c r="E57" s="300" t="str">
        <f>IFERROR(VLOOKUP(D57,'[1]Base de Monedas'!A:B,2,0),"")</f>
        <v>Guaraní</v>
      </c>
      <c r="F57" s="329">
        <f>SUM(F58:F61)</f>
        <v>2329567361</v>
      </c>
      <c r="G57" s="330" t="s">
        <v>330</v>
      </c>
      <c r="H57" s="300"/>
      <c r="I57" s="327" t="s">
        <v>329</v>
      </c>
      <c r="J57" s="328" t="s">
        <v>270</v>
      </c>
      <c r="K57" s="300" t="str">
        <f>IFERROR(VLOOKUP(J57,'[1]Base de Monedas'!A:B,2,0),"")</f>
        <v>Guaraní</v>
      </c>
      <c r="L57" s="329">
        <f>SUM(L58:L61)</f>
        <v>2340424937</v>
      </c>
      <c r="M57" s="300"/>
    </row>
    <row r="58" spans="1:13" s="100" customFormat="1" ht="15" customHeight="1" x14ac:dyDescent="0.2">
      <c r="B58" s="10" t="s">
        <v>369</v>
      </c>
      <c r="C58" s="30"/>
      <c r="D58" s="31" t="s">
        <v>270</v>
      </c>
      <c r="E58" s="10"/>
      <c r="F58" s="331">
        <v>1954471181</v>
      </c>
      <c r="G58" s="18"/>
      <c r="H58" s="10"/>
      <c r="I58" s="30"/>
      <c r="J58" s="31"/>
      <c r="K58" s="10"/>
      <c r="L58" s="217">
        <v>1965028179</v>
      </c>
    </row>
    <row r="59" spans="1:13" s="100" customFormat="1" ht="15" customHeight="1" x14ac:dyDescent="0.2">
      <c r="B59" s="10" t="s">
        <v>370</v>
      </c>
      <c r="C59" s="30"/>
      <c r="D59" s="31" t="s">
        <v>270</v>
      </c>
      <c r="E59" s="10"/>
      <c r="F59" s="217">
        <v>44790506</v>
      </c>
      <c r="G59" s="18"/>
      <c r="H59" s="10"/>
      <c r="I59" s="30"/>
      <c r="J59" s="31"/>
      <c r="K59" s="10"/>
      <c r="L59" s="217">
        <v>45032440</v>
      </c>
    </row>
    <row r="60" spans="1:13" s="100" customFormat="1" ht="15" customHeight="1" x14ac:dyDescent="0.2">
      <c r="B60" s="10" t="s">
        <v>371</v>
      </c>
      <c r="C60" s="30"/>
      <c r="D60" s="31" t="s">
        <v>372</v>
      </c>
      <c r="E60" s="10"/>
      <c r="F60" s="217">
        <v>319448630</v>
      </c>
      <c r="G60" s="18"/>
      <c r="H60" s="10"/>
      <c r="I60" s="30"/>
      <c r="J60" s="31"/>
      <c r="K60" s="10"/>
      <c r="L60" s="217">
        <v>319448630</v>
      </c>
    </row>
    <row r="61" spans="1:13" s="100" customFormat="1" ht="15" customHeight="1" x14ac:dyDescent="0.2">
      <c r="B61" s="10" t="s">
        <v>373</v>
      </c>
      <c r="C61" s="30"/>
      <c r="D61" s="31" t="s">
        <v>270</v>
      </c>
      <c r="E61" s="10"/>
      <c r="F61" s="217">
        <v>10857044</v>
      </c>
      <c r="G61" s="18"/>
      <c r="H61" s="10"/>
      <c r="I61" s="30"/>
      <c r="J61" s="31"/>
      <c r="K61" s="10"/>
      <c r="L61" s="217">
        <v>10915688</v>
      </c>
    </row>
    <row r="62" spans="1:13" s="10" customFormat="1" ht="15" customHeight="1" x14ac:dyDescent="0.2">
      <c r="A62" s="549"/>
      <c r="B62" s="10" t="s">
        <v>374</v>
      </c>
      <c r="C62" s="30" t="s">
        <v>329</v>
      </c>
      <c r="D62" s="31" t="s">
        <v>270</v>
      </c>
      <c r="F62" s="217">
        <v>0</v>
      </c>
      <c r="G62" s="18" t="s">
        <v>330</v>
      </c>
      <c r="I62" s="30" t="s">
        <v>329</v>
      </c>
      <c r="J62" s="31" t="s">
        <v>270</v>
      </c>
      <c r="L62" s="217">
        <v>0</v>
      </c>
    </row>
    <row r="63" spans="1:13" s="10" customFormat="1" ht="15" customHeight="1" thickBot="1" x14ac:dyDescent="0.25">
      <c r="A63" s="549"/>
      <c r="B63" s="348"/>
      <c r="C63" s="320"/>
      <c r="D63" s="335"/>
      <c r="E63" s="320" t="str">
        <f>IFERROR(VLOOKUP(D63,'[1]Base de Monedas'!A:B,2,0),"")</f>
        <v/>
      </c>
      <c r="F63" s="336">
        <f>F52+F57</f>
        <v>12670946698</v>
      </c>
      <c r="G63" s="320"/>
      <c r="H63" s="320"/>
      <c r="I63" s="320"/>
      <c r="J63" s="335"/>
      <c r="K63" s="320" t="str">
        <f>IFERROR(VLOOKUP(J63,'[1]Base de Monedas'!A:B,2,0),"")</f>
        <v/>
      </c>
      <c r="L63" s="336">
        <f>+L52+L57</f>
        <v>12721449145</v>
      </c>
      <c r="M63" s="320"/>
    </row>
    <row r="64" spans="1:13" s="10" customFormat="1" ht="15" customHeight="1" x14ac:dyDescent="0.2">
      <c r="A64" s="549"/>
      <c r="B64" s="338" t="s">
        <v>356</v>
      </c>
      <c r="D64" s="31"/>
      <c r="E64" s="10" t="str">
        <f>IFERROR(VLOOKUP(D64,'[1]Base de Monedas'!A:B,2,0),"")</f>
        <v/>
      </c>
      <c r="J64" s="31"/>
      <c r="K64" s="10" t="str">
        <f>IFERROR(VLOOKUP(J64,'[1]Base de Monedas'!A:B,2,0),"")</f>
        <v/>
      </c>
      <c r="L64" s="490"/>
    </row>
    <row r="65" spans="1:13" s="10" customFormat="1" ht="15" customHeight="1" x14ac:dyDescent="0.2">
      <c r="A65" s="549"/>
      <c r="C65" s="339"/>
      <c r="D65" s="31" t="s">
        <v>270</v>
      </c>
      <c r="E65" s="10" t="str">
        <f>IFERROR(VLOOKUP(D65,'[1]Base de Monedas'!A:B,2,0),"")</f>
        <v>Guaraní</v>
      </c>
      <c r="F65" s="217">
        <v>0</v>
      </c>
      <c r="G65" s="10" t="s">
        <v>357</v>
      </c>
      <c r="I65" s="30" t="s">
        <v>329</v>
      </c>
      <c r="J65" s="31" t="s">
        <v>270</v>
      </c>
      <c r="K65" s="10" t="str">
        <f>IFERROR(VLOOKUP(J65,'[1]Base de Monedas'!A:B,2,0),"")</f>
        <v>Guaraní</v>
      </c>
      <c r="L65" s="217">
        <v>0</v>
      </c>
    </row>
    <row r="66" spans="1:13" s="10" customFormat="1" ht="15" customHeight="1" x14ac:dyDescent="0.2">
      <c r="A66" s="549"/>
      <c r="C66" s="339"/>
      <c r="D66" s="31" t="s">
        <v>270</v>
      </c>
      <c r="E66" s="10" t="str">
        <f>IFERROR(VLOOKUP(D66,'[1]Base de Monedas'!A:B,2,0),"")</f>
        <v>Guaraní</v>
      </c>
      <c r="F66" s="217">
        <v>0</v>
      </c>
      <c r="G66" s="10" t="s">
        <v>357</v>
      </c>
      <c r="I66" s="30" t="s">
        <v>329</v>
      </c>
      <c r="J66" s="31" t="s">
        <v>270</v>
      </c>
      <c r="K66" s="10" t="str">
        <f>IFERROR(VLOOKUP(J66,'[1]Base de Monedas'!A:B,2,0),"")</f>
        <v>Guaraní</v>
      </c>
      <c r="L66" s="217">
        <v>0</v>
      </c>
    </row>
    <row r="67" spans="1:13" s="10" customFormat="1" ht="15" customHeight="1" x14ac:dyDescent="0.2">
      <c r="A67" s="549"/>
      <c r="C67" s="30"/>
      <c r="D67" s="31" t="s">
        <v>270</v>
      </c>
      <c r="E67" s="10" t="str">
        <f>IFERROR(VLOOKUP(D67,'[1]Base de Monedas'!A:B,2,0),"")</f>
        <v>Guaraní</v>
      </c>
      <c r="F67" s="217">
        <v>0</v>
      </c>
      <c r="G67" s="10" t="s">
        <v>357</v>
      </c>
      <c r="I67" s="30" t="s">
        <v>329</v>
      </c>
      <c r="J67" s="31" t="s">
        <v>270</v>
      </c>
      <c r="L67" s="217">
        <v>0</v>
      </c>
    </row>
    <row r="68" spans="1:13" s="10" customFormat="1" ht="15" customHeight="1" thickBot="1" x14ac:dyDescent="0.25">
      <c r="A68" s="549"/>
      <c r="D68" s="31"/>
      <c r="F68" s="340">
        <f>SUM(F65:F67)</f>
        <v>0</v>
      </c>
      <c r="J68" s="31"/>
      <c r="L68" s="340">
        <f>SUM(L65:L67)</f>
        <v>0</v>
      </c>
    </row>
    <row r="69" spans="1:13" s="10" customFormat="1" ht="15" customHeight="1" x14ac:dyDescent="0.2">
      <c r="A69" s="549"/>
      <c r="B69" s="338" t="s">
        <v>358</v>
      </c>
      <c r="D69" s="31"/>
      <c r="E69" s="10" t="str">
        <f>IFERROR(VLOOKUP(D69,'[1]Base de Monedas'!A:B,2,0),"")</f>
        <v/>
      </c>
      <c r="J69" s="31"/>
      <c r="L69" s="490"/>
    </row>
    <row r="70" spans="1:13" s="10" customFormat="1" ht="15" customHeight="1" x14ac:dyDescent="0.2">
      <c r="A70" s="549"/>
      <c r="B70" s="10" t="s">
        <v>375</v>
      </c>
      <c r="C70" s="341"/>
      <c r="D70" s="31" t="s">
        <v>270</v>
      </c>
      <c r="E70" s="10" t="str">
        <f>IFERROR(VLOOKUP(D70,'[1]Base de Monedas'!A:B,2,0),"")</f>
        <v>Guaraní</v>
      </c>
      <c r="F70" s="217">
        <v>0</v>
      </c>
      <c r="G70" s="18" t="s">
        <v>330</v>
      </c>
      <c r="I70" s="30" t="s">
        <v>329</v>
      </c>
      <c r="J70" s="31" t="s">
        <v>270</v>
      </c>
      <c r="L70" s="217">
        <v>0</v>
      </c>
    </row>
    <row r="71" spans="1:13" s="10" customFormat="1" ht="15" customHeight="1" x14ac:dyDescent="0.2">
      <c r="A71" s="549"/>
      <c r="B71" s="342" t="s">
        <v>376</v>
      </c>
      <c r="C71" s="343"/>
      <c r="D71" s="31" t="s">
        <v>270</v>
      </c>
      <c r="E71" s="10" t="str">
        <f>IFERROR(VLOOKUP(D71,'[1]Base de Monedas'!A:B,2,0),"")</f>
        <v>Guaraní</v>
      </c>
      <c r="F71" s="217">
        <v>0</v>
      </c>
      <c r="G71" s="18"/>
      <c r="I71" s="30"/>
      <c r="J71" s="31" t="s">
        <v>270</v>
      </c>
      <c r="K71" s="10" t="str">
        <f>IFERROR(VLOOKUP(J71,'[1]Base de Monedas'!A:B,2,0),"")</f>
        <v>Guaraní</v>
      </c>
      <c r="L71" s="217">
        <v>0</v>
      </c>
    </row>
    <row r="72" spans="1:13" s="10" customFormat="1" ht="15" customHeight="1" x14ac:dyDescent="0.2">
      <c r="A72" s="549"/>
      <c r="B72" s="342"/>
      <c r="D72" s="31"/>
      <c r="F72" s="344">
        <f>SUM(F70:F71)</f>
        <v>0</v>
      </c>
      <c r="J72" s="31"/>
      <c r="L72" s="344">
        <f>SUM(L70:L71)</f>
        <v>0</v>
      </c>
    </row>
    <row r="73" spans="1:13" s="10" customFormat="1" ht="15" customHeight="1" thickBot="1" x14ac:dyDescent="0.25">
      <c r="A73" s="549"/>
      <c r="B73" s="300" t="s">
        <v>123</v>
      </c>
      <c r="C73" s="320"/>
      <c r="D73" s="335"/>
      <c r="E73" s="320" t="str">
        <f>IFERROR(VLOOKUP(D73,'[1]Base de Monedas'!A:B,2,0),"")</f>
        <v/>
      </c>
      <c r="F73" s="345">
        <f>+F72+F68+F63</f>
        <v>12670946698</v>
      </c>
      <c r="G73" s="320"/>
      <c r="H73" s="320"/>
      <c r="I73" s="320"/>
      <c r="J73" s="335"/>
      <c r="K73" s="320" t="str">
        <f>IFERROR(VLOOKUP(J73,'[1]Base de Monedas'!A:B,2,0),"")</f>
        <v/>
      </c>
      <c r="L73" s="345">
        <f>+L72+L68+L63</f>
        <v>12721449145</v>
      </c>
      <c r="M73" s="320"/>
    </row>
    <row r="74" spans="1:13" s="10" customFormat="1" ht="15" customHeight="1" thickTop="1" x14ac:dyDescent="0.2">
      <c r="A74" s="549"/>
      <c r="D74" s="31"/>
      <c r="E74" s="10" t="str">
        <f>IFERROR(VLOOKUP(D74,'[1]Base de Monedas'!A:B,2,0),"")</f>
        <v/>
      </c>
      <c r="J74" s="31"/>
      <c r="K74" s="10" t="str">
        <f>IFERROR(VLOOKUP(J74,'[1]Base de Monedas'!A:B,2,0),"")</f>
        <v/>
      </c>
      <c r="L74" s="490"/>
    </row>
    <row r="75" spans="1:13" s="10" customFormat="1" ht="15" customHeight="1" x14ac:dyDescent="0.2">
      <c r="A75" s="549"/>
      <c r="B75" s="21"/>
      <c r="C75" s="21"/>
      <c r="D75" s="349"/>
      <c r="E75" s="21" t="str">
        <f>IFERROR(VLOOKUP(D75,'[1]Base de Monedas'!A:B,2,0),"")</f>
        <v/>
      </c>
      <c r="F75" s="21"/>
      <c r="G75" s="21"/>
      <c r="H75" s="21"/>
      <c r="I75" s="21"/>
      <c r="J75" s="21"/>
      <c r="K75" s="21"/>
      <c r="L75" s="21"/>
      <c r="M75" s="21"/>
    </row>
    <row r="76" spans="1:13" s="353" customFormat="1" ht="15" customHeight="1" x14ac:dyDescent="0.2">
      <c r="B76" s="350" t="s">
        <v>123</v>
      </c>
      <c r="C76" s="350"/>
      <c r="D76" s="351"/>
      <c r="E76" s="350" t="str">
        <f>IFERROR(VLOOKUP(D76,'[1]Base de Monedas'!A:B,2,0),"")</f>
        <v/>
      </c>
      <c r="F76" s="352">
        <f>+F73+F41</f>
        <v>26686882613</v>
      </c>
      <c r="G76" s="350"/>
      <c r="H76" s="350"/>
      <c r="I76" s="350"/>
      <c r="J76" s="351"/>
      <c r="K76" s="350" t="str">
        <f>IFERROR(VLOOKUP(J76,'[1]Base de Monedas'!A:B,2,0),"")</f>
        <v/>
      </c>
      <c r="L76" s="352">
        <f>+L73+L41</f>
        <v>25750877793</v>
      </c>
      <c r="M76" s="350"/>
    </row>
    <row r="77" spans="1:13" s="10" customFormat="1" ht="15" customHeight="1" x14ac:dyDescent="0.2">
      <c r="A77" s="549"/>
      <c r="J77" s="31"/>
      <c r="K77" s="10" t="str">
        <f>IFERROR(VLOOKUP(J77,'[1]Base de Monedas'!H:I,2,0),"")</f>
        <v/>
      </c>
    </row>
    <row r="78" spans="1:13" s="10" customFormat="1" ht="15" customHeight="1" x14ac:dyDescent="0.2">
      <c r="A78" s="549"/>
    </row>
    <row r="79" spans="1:13" s="10" customFormat="1" ht="12.75" x14ac:dyDescent="0.2">
      <c r="A79" s="549"/>
    </row>
    <row r="80" spans="1:13" s="10" customFormat="1" ht="12.75" x14ac:dyDescent="0.2">
      <c r="A80" s="549"/>
    </row>
    <row r="81" spans="1:9" s="10" customFormat="1" ht="12.75" x14ac:dyDescent="0.2">
      <c r="A81" s="549"/>
    </row>
    <row r="82" spans="1:9" s="10" customFormat="1" ht="12.75" x14ac:dyDescent="0.2">
      <c r="A82" s="549"/>
      <c r="C82" s="10" t="s">
        <v>3</v>
      </c>
      <c r="I82" s="10" t="s">
        <v>4</v>
      </c>
    </row>
    <row r="83" spans="1:9" s="10" customFormat="1" ht="12.75" x14ac:dyDescent="0.2">
      <c r="A83" s="549"/>
    </row>
    <row r="84" spans="1:9" s="10" customFormat="1" ht="12.75" x14ac:dyDescent="0.2">
      <c r="A84" s="549"/>
    </row>
    <row r="85" spans="1:9" s="10" customFormat="1" ht="12.75" x14ac:dyDescent="0.2">
      <c r="A85" s="549"/>
    </row>
    <row r="86" spans="1:9" s="10" customFormat="1" ht="12.75" x14ac:dyDescent="0.2">
      <c r="A86" s="549"/>
    </row>
    <row r="87" spans="1:9" s="10" customFormat="1" ht="12.75" x14ac:dyDescent="0.2">
      <c r="A87" s="549"/>
      <c r="I87" s="512" t="s">
        <v>5</v>
      </c>
    </row>
    <row r="88" spans="1:9" s="10" customFormat="1" ht="12.75" x14ac:dyDescent="0.2">
      <c r="A88" s="549"/>
    </row>
    <row r="89" spans="1:9" s="10" customFormat="1" ht="12.75" x14ac:dyDescent="0.2">
      <c r="A89" s="549"/>
    </row>
    <row r="90" spans="1:9" s="10" customFormat="1" ht="12.75" x14ac:dyDescent="0.2">
      <c r="A90" s="549"/>
    </row>
  </sheetData>
  <mergeCells count="4">
    <mergeCell ref="C4:G4"/>
    <mergeCell ref="I4:M4"/>
    <mergeCell ref="C50:G50"/>
    <mergeCell ref="I50:M50"/>
  </mergeCells>
  <hyperlinks>
    <hyperlink ref="M1" location="BG!A1" display="BG"/>
    <hyperlink ref="F1" location="BG!A1" display="BG"/>
  </hyperlinks>
  <pageMargins left="1.1023622047244095" right="0.70866141732283472" top="1.5354330708661419" bottom="1.1417322834645669" header="0.31496062992125984" footer="0.31496062992125984"/>
  <pageSetup paperSize="5" scale="65"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H27"/>
  <sheetViews>
    <sheetView topLeftCell="A7" workbookViewId="0">
      <selection activeCell="D15" sqref="D15"/>
    </sheetView>
  </sheetViews>
  <sheetFormatPr baseColWidth="10" defaultColWidth="11.42578125" defaultRowHeight="15" x14ac:dyDescent="0.25"/>
  <cols>
    <col min="1" max="1" width="44.7109375" style="173" customWidth="1"/>
    <col min="2" max="2" width="14.140625" style="173" customWidth="1"/>
    <col min="3" max="3" width="15.140625" style="173" customWidth="1"/>
    <col min="4" max="34" width="11.42578125" style="173" customWidth="1"/>
  </cols>
  <sheetData>
    <row r="1" spans="1:34" x14ac:dyDescent="0.25">
      <c r="A1" s="91"/>
      <c r="B1" s="244" t="s">
        <v>66</v>
      </c>
      <c r="C1" s="174"/>
      <c r="D1" s="244"/>
    </row>
    <row r="2" spans="1:34" x14ac:dyDescent="0.25">
      <c r="A2" s="181" t="s">
        <v>383</v>
      </c>
      <c r="B2" s="181"/>
      <c r="C2" s="181"/>
      <c r="D2" s="181"/>
      <c r="T2"/>
      <c r="U2"/>
      <c r="V2"/>
      <c r="W2"/>
      <c r="X2"/>
      <c r="Y2"/>
      <c r="Z2"/>
      <c r="AA2"/>
      <c r="AB2"/>
      <c r="AC2"/>
      <c r="AD2"/>
      <c r="AE2"/>
      <c r="AF2"/>
      <c r="AG2"/>
      <c r="AH2"/>
    </row>
    <row r="3" spans="1:34" x14ac:dyDescent="0.25">
      <c r="A3" s="174"/>
      <c r="B3" s="174"/>
      <c r="C3" s="174"/>
      <c r="D3" s="174"/>
    </row>
    <row r="4" spans="1:34" x14ac:dyDescent="0.25">
      <c r="A4" s="174"/>
      <c r="B4" s="606"/>
      <c r="C4" s="606"/>
      <c r="D4" s="174"/>
    </row>
    <row r="5" spans="1:34" x14ac:dyDescent="0.25">
      <c r="A5" s="354" t="s">
        <v>24</v>
      </c>
      <c r="B5" s="96">
        <v>44742</v>
      </c>
      <c r="C5" s="96">
        <v>44561</v>
      </c>
      <c r="D5" s="291"/>
      <c r="T5"/>
      <c r="U5"/>
      <c r="V5"/>
      <c r="W5"/>
      <c r="X5"/>
      <c r="Y5"/>
      <c r="Z5"/>
      <c r="AA5"/>
      <c r="AB5"/>
      <c r="AC5"/>
      <c r="AD5"/>
      <c r="AE5"/>
      <c r="AF5"/>
      <c r="AG5"/>
      <c r="AH5"/>
    </row>
    <row r="6" spans="1:34" x14ac:dyDescent="0.25">
      <c r="A6" s="293" t="s">
        <v>22</v>
      </c>
      <c r="B6" s="293" t="s">
        <v>319</v>
      </c>
      <c r="C6" s="293" t="s">
        <v>319</v>
      </c>
      <c r="D6" s="293"/>
      <c r="T6"/>
      <c r="U6"/>
      <c r="V6"/>
      <c r="W6"/>
      <c r="X6"/>
      <c r="Y6"/>
      <c r="Z6"/>
      <c r="AA6"/>
      <c r="AB6"/>
      <c r="AC6"/>
      <c r="AD6"/>
      <c r="AE6"/>
      <c r="AF6"/>
      <c r="AG6"/>
      <c r="AH6"/>
    </row>
    <row r="7" spans="1:34" x14ac:dyDescent="0.25">
      <c r="A7" s="294" t="s">
        <v>378</v>
      </c>
      <c r="B7" s="174" t="s">
        <v>319</v>
      </c>
      <c r="C7" s="174" t="s">
        <v>319</v>
      </c>
      <c r="D7" s="294"/>
      <c r="T7"/>
      <c r="U7"/>
      <c r="V7"/>
      <c r="W7"/>
      <c r="X7"/>
      <c r="Y7"/>
      <c r="Z7"/>
      <c r="AA7"/>
      <c r="AB7"/>
      <c r="AC7"/>
      <c r="AD7"/>
      <c r="AE7"/>
      <c r="AF7"/>
      <c r="AG7"/>
      <c r="AH7"/>
    </row>
    <row r="8" spans="1:34" x14ac:dyDescent="0.25">
      <c r="A8" s="294" t="s">
        <v>379</v>
      </c>
      <c r="B8" s="174" t="s">
        <v>319</v>
      </c>
      <c r="C8" s="174" t="s">
        <v>319</v>
      </c>
      <c r="D8" s="294"/>
      <c r="T8"/>
      <c r="U8"/>
      <c r="V8"/>
      <c r="W8"/>
      <c r="X8"/>
      <c r="Y8"/>
      <c r="Z8"/>
      <c r="AA8"/>
      <c r="AB8"/>
      <c r="AC8"/>
      <c r="AD8"/>
      <c r="AE8"/>
      <c r="AF8"/>
      <c r="AG8"/>
      <c r="AH8"/>
    </row>
    <row r="9" spans="1:34" x14ac:dyDescent="0.25">
      <c r="A9" s="294" t="s">
        <v>380</v>
      </c>
      <c r="B9" s="355">
        <v>2329567361</v>
      </c>
      <c r="C9" s="355" t="s">
        <v>319</v>
      </c>
      <c r="D9" s="294"/>
      <c r="T9"/>
      <c r="U9"/>
      <c r="V9"/>
      <c r="W9"/>
      <c r="X9"/>
      <c r="Y9"/>
      <c r="Z9"/>
      <c r="AA9"/>
      <c r="AB9"/>
      <c r="AC9"/>
      <c r="AD9"/>
      <c r="AE9"/>
      <c r="AF9"/>
      <c r="AG9"/>
      <c r="AH9"/>
    </row>
    <row r="10" spans="1:34" x14ac:dyDescent="0.25">
      <c r="A10" s="294" t="s">
        <v>381</v>
      </c>
      <c r="B10" s="174" t="s">
        <v>319</v>
      </c>
      <c r="C10" s="174" t="s">
        <v>319</v>
      </c>
      <c r="D10" s="294"/>
      <c r="T10"/>
      <c r="U10"/>
      <c r="V10"/>
      <c r="W10"/>
      <c r="X10"/>
      <c r="Y10"/>
      <c r="Z10"/>
      <c r="AA10"/>
      <c r="AB10"/>
      <c r="AC10"/>
      <c r="AD10"/>
      <c r="AE10"/>
      <c r="AF10"/>
      <c r="AG10"/>
      <c r="AH10"/>
    </row>
    <row r="11" spans="1:34" x14ac:dyDescent="0.25">
      <c r="A11" s="356" t="s">
        <v>382</v>
      </c>
      <c r="B11" s="293" t="s">
        <v>319</v>
      </c>
      <c r="C11" s="293" t="s">
        <v>319</v>
      </c>
      <c r="D11" s="293"/>
      <c r="T11"/>
      <c r="U11"/>
      <c r="V11"/>
      <c r="W11"/>
      <c r="X11"/>
      <c r="Y11"/>
      <c r="Z11"/>
      <c r="AA11"/>
      <c r="AB11"/>
      <c r="AC11"/>
      <c r="AD11"/>
      <c r="AE11"/>
      <c r="AF11"/>
      <c r="AG11"/>
      <c r="AH11"/>
    </row>
    <row r="12" spans="1:34" x14ac:dyDescent="0.25">
      <c r="A12" s="357" t="s">
        <v>264</v>
      </c>
      <c r="B12" s="358"/>
      <c r="C12" s="358"/>
      <c r="D12" s="174"/>
      <c r="T12"/>
      <c r="U12"/>
      <c r="V12"/>
      <c r="W12"/>
      <c r="X12"/>
      <c r="Y12"/>
      <c r="Z12"/>
      <c r="AA12"/>
      <c r="AB12"/>
      <c r="AC12"/>
      <c r="AD12"/>
      <c r="AE12"/>
      <c r="AF12"/>
      <c r="AG12"/>
      <c r="AH12"/>
    </row>
    <row r="13" spans="1:34" x14ac:dyDescent="0.25">
      <c r="A13" s="357"/>
      <c r="B13" s="359"/>
      <c r="C13" s="359"/>
      <c r="D13" s="174"/>
      <c r="T13"/>
      <c r="U13"/>
      <c r="V13"/>
      <c r="W13"/>
      <c r="X13"/>
      <c r="Y13"/>
      <c r="Z13"/>
      <c r="AA13"/>
      <c r="AB13"/>
      <c r="AC13"/>
      <c r="AD13"/>
      <c r="AE13"/>
      <c r="AF13"/>
      <c r="AG13"/>
      <c r="AH13"/>
    </row>
    <row r="14" spans="1:34" x14ac:dyDescent="0.25">
      <c r="A14" s="357" t="s">
        <v>971</v>
      </c>
      <c r="B14" s="359"/>
      <c r="C14" s="359"/>
      <c r="D14" s="174"/>
      <c r="T14"/>
      <c r="U14"/>
      <c r="V14"/>
      <c r="W14"/>
      <c r="X14"/>
      <c r="Y14"/>
      <c r="Z14"/>
      <c r="AA14"/>
      <c r="AB14"/>
      <c r="AC14"/>
      <c r="AD14"/>
      <c r="AE14"/>
      <c r="AF14"/>
      <c r="AG14"/>
      <c r="AH14"/>
    </row>
    <row r="15" spans="1:34" x14ac:dyDescent="0.25">
      <c r="A15" s="297"/>
      <c r="B15" s="174"/>
      <c r="C15" s="174"/>
      <c r="D15" s="294"/>
      <c r="T15"/>
      <c r="U15"/>
      <c r="V15"/>
      <c r="W15"/>
      <c r="X15"/>
      <c r="Y15"/>
      <c r="Z15"/>
      <c r="AA15"/>
      <c r="AB15"/>
      <c r="AC15"/>
      <c r="AD15"/>
      <c r="AE15"/>
      <c r="AF15"/>
      <c r="AG15"/>
      <c r="AH15"/>
    </row>
    <row r="16" spans="1:34" x14ac:dyDescent="0.25">
      <c r="A16" s="294"/>
      <c r="B16" s="174"/>
      <c r="C16" s="174"/>
      <c r="D16" s="294"/>
      <c r="T16"/>
      <c r="U16"/>
      <c r="V16"/>
      <c r="W16"/>
      <c r="X16"/>
      <c r="Y16"/>
      <c r="Z16"/>
      <c r="AA16"/>
      <c r="AB16"/>
      <c r="AC16"/>
      <c r="AD16"/>
      <c r="AE16"/>
      <c r="AF16"/>
      <c r="AG16"/>
      <c r="AH16"/>
    </row>
    <row r="17" spans="1:34" x14ac:dyDescent="0.25">
      <c r="A17" s="10"/>
      <c r="B17" s="10"/>
      <c r="T17"/>
      <c r="U17"/>
      <c r="V17"/>
      <c r="W17"/>
      <c r="X17"/>
      <c r="Y17"/>
      <c r="Z17"/>
      <c r="AA17"/>
      <c r="AB17"/>
      <c r="AC17"/>
      <c r="AD17"/>
      <c r="AE17"/>
      <c r="AF17"/>
      <c r="AG17"/>
      <c r="AH17"/>
    </row>
    <row r="19" spans="1:34" s="10" customFormat="1" ht="12.75" x14ac:dyDescent="0.2"/>
    <row r="20" spans="1:34" s="10" customFormat="1" ht="12.75" x14ac:dyDescent="0.2">
      <c r="A20" s="491" t="s">
        <v>3</v>
      </c>
      <c r="B20" s="491" t="s">
        <v>4</v>
      </c>
      <c r="C20" s="491"/>
      <c r="D20" s="491"/>
      <c r="E20" s="491"/>
      <c r="F20" s="491"/>
      <c r="G20" s="491"/>
      <c r="H20" s="491"/>
      <c r="I20" s="491"/>
      <c r="J20" s="491"/>
      <c r="K20" s="491"/>
      <c r="L20" s="491"/>
      <c r="M20" s="491"/>
      <c r="N20" s="491"/>
      <c r="O20" s="491"/>
      <c r="P20" s="491"/>
      <c r="Q20" s="491"/>
      <c r="R20" s="491"/>
      <c r="S20" s="491"/>
      <c r="T20" s="491"/>
      <c r="U20" s="491"/>
      <c r="V20" s="491"/>
      <c r="W20" s="491"/>
      <c r="X20" s="491"/>
      <c r="Y20" s="491"/>
      <c r="Z20" s="491"/>
    </row>
    <row r="21" spans="1:34" s="10" customFormat="1" ht="12.75" x14ac:dyDescent="0.2">
      <c r="A21" s="491"/>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row>
    <row r="22" spans="1:34" s="10" customFormat="1" ht="12.75" x14ac:dyDescent="0.2">
      <c r="A22" s="491"/>
      <c r="B22" s="491"/>
      <c r="C22" s="491"/>
      <c r="D22" s="491"/>
      <c r="E22" s="491"/>
      <c r="F22" s="491"/>
      <c r="G22" s="491"/>
      <c r="H22" s="491"/>
      <c r="I22" s="491"/>
      <c r="J22" s="491"/>
      <c r="K22" s="491"/>
      <c r="L22" s="491"/>
      <c r="M22" s="491"/>
      <c r="N22" s="491"/>
      <c r="O22" s="491"/>
      <c r="P22" s="491"/>
      <c r="Q22" s="491"/>
      <c r="R22" s="491"/>
      <c r="S22" s="491"/>
      <c r="T22" s="491"/>
      <c r="U22" s="491"/>
      <c r="V22" s="491"/>
      <c r="W22" s="491"/>
      <c r="X22" s="491"/>
      <c r="Y22" s="491"/>
      <c r="Z22" s="491"/>
    </row>
    <row r="23" spans="1:34" s="10" customFormat="1" ht="12.75" x14ac:dyDescent="0.2">
      <c r="A23" s="491"/>
      <c r="B23" s="491"/>
      <c r="C23" s="491"/>
      <c r="D23" s="491"/>
      <c r="E23" s="491"/>
      <c r="F23" s="491"/>
      <c r="G23" s="491"/>
      <c r="H23" s="491"/>
      <c r="I23" s="491"/>
      <c r="J23" s="491"/>
      <c r="K23" s="491"/>
      <c r="L23" s="491"/>
      <c r="M23" s="491"/>
      <c r="N23" s="491"/>
      <c r="O23" s="491"/>
      <c r="P23" s="491"/>
      <c r="Q23" s="491"/>
      <c r="R23" s="491"/>
      <c r="S23" s="491"/>
      <c r="T23" s="491"/>
      <c r="U23" s="491"/>
      <c r="V23" s="491"/>
      <c r="W23" s="491"/>
      <c r="X23" s="491"/>
      <c r="Y23" s="491"/>
      <c r="Z23" s="491"/>
    </row>
    <row r="24" spans="1:34" s="10" customFormat="1" ht="12.75" x14ac:dyDescent="0.2">
      <c r="A24" s="491"/>
      <c r="B24" s="491"/>
      <c r="C24" s="491"/>
      <c r="D24" s="491"/>
      <c r="E24" s="491"/>
      <c r="F24" s="491"/>
      <c r="G24" s="491"/>
      <c r="H24" s="491"/>
      <c r="I24" s="491"/>
      <c r="J24" s="491"/>
      <c r="K24" s="491"/>
      <c r="L24" s="491"/>
      <c r="M24" s="491"/>
      <c r="N24" s="491"/>
      <c r="O24" s="491"/>
      <c r="P24" s="491"/>
      <c r="Q24" s="491"/>
      <c r="R24" s="491"/>
      <c r="S24" s="491"/>
      <c r="T24" s="491"/>
      <c r="U24" s="491"/>
      <c r="V24" s="491"/>
      <c r="W24" s="491"/>
      <c r="X24" s="491"/>
      <c r="Y24" s="491"/>
      <c r="Z24" s="491"/>
    </row>
    <row r="25" spans="1:34" s="10" customFormat="1" ht="12.75" x14ac:dyDescent="0.2">
      <c r="A25" s="491" t="s">
        <v>5</v>
      </c>
      <c r="B25" s="491"/>
      <c r="C25" s="491"/>
      <c r="D25" s="491"/>
      <c r="E25" s="491"/>
      <c r="F25" s="491"/>
      <c r="G25" s="491"/>
      <c r="H25" s="491"/>
      <c r="I25" s="491"/>
      <c r="J25" s="491"/>
      <c r="K25" s="491"/>
      <c r="L25" s="491"/>
      <c r="M25" s="491"/>
      <c r="N25" s="491"/>
      <c r="O25" s="491"/>
      <c r="P25" s="491"/>
      <c r="Q25" s="491"/>
      <c r="R25" s="491"/>
      <c r="S25" s="491"/>
      <c r="T25" s="491"/>
      <c r="U25" s="491"/>
      <c r="V25" s="491"/>
      <c r="W25" s="491"/>
      <c r="X25" s="491"/>
      <c r="Y25" s="491"/>
      <c r="Z25" s="491"/>
    </row>
    <row r="26" spans="1:34" s="10" customFormat="1" ht="12.75" x14ac:dyDescent="0.2">
      <c r="A26" s="491"/>
      <c r="B26" s="491"/>
      <c r="C26" s="491"/>
      <c r="D26" s="491"/>
      <c r="E26" s="491"/>
      <c r="F26" s="491"/>
      <c r="G26" s="491"/>
      <c r="H26" s="491"/>
      <c r="I26" s="491"/>
      <c r="J26" s="491"/>
      <c r="K26" s="491"/>
      <c r="L26" s="491"/>
      <c r="M26" s="491"/>
      <c r="N26" s="491"/>
      <c r="O26" s="491"/>
      <c r="P26" s="491"/>
      <c r="Q26" s="491"/>
      <c r="R26" s="491"/>
      <c r="S26" s="491"/>
      <c r="T26" s="491"/>
      <c r="U26" s="491"/>
      <c r="V26" s="491"/>
      <c r="W26" s="491"/>
      <c r="X26" s="491"/>
      <c r="Y26" s="491"/>
      <c r="Z26" s="491"/>
    </row>
    <row r="27" spans="1:34" x14ac:dyDescent="0.25">
      <c r="A27" s="515"/>
      <c r="B27" s="515"/>
      <c r="C27" s="515"/>
      <c r="D27" s="515"/>
      <c r="E27" s="515"/>
      <c r="F27" s="515"/>
      <c r="G27" s="515"/>
      <c r="H27" s="515"/>
      <c r="I27" s="515"/>
      <c r="J27" s="515"/>
      <c r="K27" s="515"/>
      <c r="L27" s="515"/>
      <c r="M27" s="515"/>
      <c r="N27" s="515"/>
      <c r="O27" s="515"/>
      <c r="P27" s="515"/>
      <c r="Q27" s="515"/>
      <c r="R27" s="515"/>
      <c r="S27" s="515"/>
      <c r="T27" s="515"/>
      <c r="U27" s="515"/>
      <c r="V27" s="515"/>
      <c r="W27" s="515"/>
      <c r="X27" s="515"/>
      <c r="Y27" s="515"/>
      <c r="Z27" s="515"/>
    </row>
  </sheetData>
  <mergeCells count="1">
    <mergeCell ref="B4:C4"/>
  </mergeCells>
  <hyperlinks>
    <hyperlink ref="B1" location="BG!A1" display="BG"/>
  </hyperlinks>
  <pageMargins left="1.1023622047244095" right="0.70866141732283472" top="1.5354330708661419" bottom="1.1417322834645669" header="0.31496062992125984" footer="0.31496062992125984"/>
  <pageSetup paperSize="5"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F30"/>
  <sheetViews>
    <sheetView workbookViewId="0">
      <selection activeCell="D19" sqref="D19"/>
    </sheetView>
  </sheetViews>
  <sheetFormatPr baseColWidth="10" defaultRowHeight="15" x14ac:dyDescent="0.25"/>
  <cols>
    <col min="1" max="1" width="48.42578125" style="173" customWidth="1"/>
    <col min="2" max="2" width="12.28515625" style="173" customWidth="1"/>
    <col min="3" max="3" width="22.7109375" style="173" customWidth="1"/>
    <col min="4" max="32" width="11.42578125" style="173" customWidth="1"/>
  </cols>
  <sheetData>
    <row r="1" spans="1:32" x14ac:dyDescent="0.25">
      <c r="A1" s="91"/>
      <c r="B1" s="244" t="s">
        <v>66</v>
      </c>
      <c r="C1" s="174"/>
      <c r="D1" s="174"/>
      <c r="E1" s="244"/>
    </row>
    <row r="2" spans="1:32" x14ac:dyDescent="0.25">
      <c r="A2" s="174"/>
      <c r="B2" s="174"/>
      <c r="C2" s="174"/>
      <c r="D2" s="174"/>
      <c r="E2" s="174"/>
    </row>
    <row r="3" spans="1:32" x14ac:dyDescent="0.25">
      <c r="A3" s="174"/>
      <c r="B3" s="174"/>
      <c r="C3" s="174"/>
      <c r="D3" s="174"/>
      <c r="E3" s="174"/>
    </row>
    <row r="4" spans="1:32" x14ac:dyDescent="0.25">
      <c r="A4" s="181" t="s">
        <v>388</v>
      </c>
      <c r="B4" s="181"/>
      <c r="C4" s="181"/>
      <c r="D4" s="174"/>
      <c r="E4" s="174"/>
      <c r="S4"/>
      <c r="T4"/>
      <c r="U4"/>
      <c r="V4"/>
      <c r="W4"/>
      <c r="X4"/>
      <c r="Y4"/>
      <c r="Z4"/>
      <c r="AA4"/>
      <c r="AB4"/>
      <c r="AC4"/>
      <c r="AD4"/>
      <c r="AE4"/>
      <c r="AF4"/>
    </row>
    <row r="5" spans="1:32" x14ac:dyDescent="0.25">
      <c r="A5" s="174"/>
      <c r="B5" s="174"/>
      <c r="C5" s="174"/>
      <c r="D5" s="174"/>
      <c r="E5" s="174"/>
    </row>
    <row r="6" spans="1:32" x14ac:dyDescent="0.25">
      <c r="A6" s="174"/>
      <c r="B6" s="606"/>
      <c r="C6" s="606"/>
      <c r="D6" s="174"/>
      <c r="E6" s="174"/>
    </row>
    <row r="7" spans="1:32" s="10" customFormat="1" ht="12.75" x14ac:dyDescent="0.2">
      <c r="A7" s="360" t="s">
        <v>25</v>
      </c>
      <c r="B7" s="96">
        <v>44742</v>
      </c>
      <c r="C7" s="97">
        <v>44561</v>
      </c>
      <c r="D7" s="174"/>
      <c r="E7" s="174"/>
      <c r="F7" s="174"/>
      <c r="G7" s="174"/>
      <c r="H7" s="174"/>
      <c r="I7" s="174"/>
      <c r="J7" s="174"/>
      <c r="K7" s="174"/>
      <c r="L7" s="174"/>
      <c r="M7" s="174"/>
      <c r="N7" s="174"/>
      <c r="O7" s="174"/>
      <c r="P7" s="174"/>
      <c r="Q7" s="174"/>
      <c r="R7" s="174"/>
      <c r="S7" s="174"/>
      <c r="T7" s="174"/>
      <c r="U7" s="174"/>
      <c r="V7" s="174"/>
      <c r="W7" s="174"/>
      <c r="X7" s="174"/>
      <c r="Y7" s="174"/>
      <c r="Z7" s="174"/>
      <c r="AA7" s="174"/>
      <c r="AB7" s="174"/>
      <c r="AC7" s="174"/>
      <c r="AD7" s="174"/>
      <c r="AE7" s="174"/>
      <c r="AF7" s="174"/>
    </row>
    <row r="8" spans="1:32" s="10" customFormat="1" ht="12.75" x14ac:dyDescent="0.2">
      <c r="A8" s="174" t="s">
        <v>384</v>
      </c>
      <c r="B8" s="217">
        <v>98296321</v>
      </c>
      <c r="C8" s="361">
        <v>90136789</v>
      </c>
      <c r="D8" s="174"/>
      <c r="E8" s="174"/>
      <c r="F8" s="174"/>
      <c r="G8" s="174"/>
      <c r="H8" s="174"/>
      <c r="I8" s="174"/>
      <c r="J8" s="174"/>
      <c r="K8" s="174"/>
      <c r="L8" s="174"/>
      <c r="M8" s="174"/>
      <c r="N8" s="174"/>
      <c r="O8" s="174"/>
      <c r="P8" s="174"/>
      <c r="Q8" s="174"/>
      <c r="R8" s="174"/>
      <c r="S8" s="174"/>
      <c r="T8" s="174"/>
      <c r="U8" s="174"/>
      <c r="V8" s="174"/>
      <c r="W8" s="174"/>
      <c r="X8" s="174"/>
      <c r="Y8" s="174"/>
      <c r="Z8" s="174"/>
      <c r="AA8" s="174"/>
      <c r="AB8" s="174"/>
      <c r="AC8" s="174"/>
      <c r="AD8" s="174"/>
      <c r="AE8" s="174"/>
      <c r="AF8" s="174"/>
    </row>
    <row r="9" spans="1:32" s="10" customFormat="1" ht="12.75" x14ac:dyDescent="0.2">
      <c r="A9" s="174" t="s">
        <v>385</v>
      </c>
      <c r="B9" s="217">
        <v>78819689</v>
      </c>
      <c r="C9" s="361">
        <v>128322389</v>
      </c>
      <c r="D9" s="174"/>
      <c r="E9" s="174"/>
      <c r="F9" s="174"/>
      <c r="G9" s="174"/>
      <c r="H9" s="174"/>
      <c r="I9" s="174"/>
      <c r="J9" s="174"/>
      <c r="K9" s="174"/>
      <c r="L9" s="174"/>
      <c r="M9" s="174"/>
      <c r="N9" s="174"/>
      <c r="O9" s="174"/>
      <c r="P9" s="174"/>
      <c r="Q9" s="174"/>
      <c r="R9" s="174"/>
      <c r="S9" s="174"/>
      <c r="T9" s="174"/>
      <c r="U9" s="174"/>
      <c r="V9" s="174"/>
      <c r="W9" s="174"/>
      <c r="X9" s="174"/>
      <c r="Y9" s="174"/>
      <c r="Z9" s="174"/>
      <c r="AA9" s="174"/>
      <c r="AB9" s="174"/>
      <c r="AC9" s="174"/>
      <c r="AD9" s="174"/>
      <c r="AE9" s="174"/>
      <c r="AF9" s="174"/>
    </row>
    <row r="10" spans="1:32" s="10" customFormat="1" ht="12.75" x14ac:dyDescent="0.2">
      <c r="A10" s="174" t="s">
        <v>386</v>
      </c>
      <c r="B10" s="361">
        <v>81958677</v>
      </c>
      <c r="C10" s="361">
        <v>104101482</v>
      </c>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174"/>
      <c r="AC10" s="174"/>
      <c r="AD10" s="174"/>
      <c r="AE10" s="174"/>
      <c r="AF10" s="174"/>
    </row>
    <row r="11" spans="1:32" s="10" customFormat="1" ht="12.75" x14ac:dyDescent="0.2">
      <c r="A11" s="174" t="s">
        <v>387</v>
      </c>
      <c r="B11" s="361">
        <v>49103880</v>
      </c>
      <c r="C11" s="361">
        <v>0</v>
      </c>
      <c r="D11" s="174"/>
      <c r="E11" s="174"/>
      <c r="F11" s="174"/>
      <c r="G11" s="174"/>
      <c r="H11" s="174"/>
      <c r="I11" s="174"/>
      <c r="J11" s="174"/>
      <c r="K11" s="174"/>
      <c r="L11" s="174"/>
      <c r="M11" s="174"/>
      <c r="N11" s="174"/>
      <c r="O11" s="174"/>
      <c r="P11" s="174"/>
      <c r="Q11" s="174"/>
      <c r="R11" s="174"/>
      <c r="S11" s="174"/>
      <c r="T11" s="174"/>
      <c r="U11" s="174"/>
      <c r="V11" s="174"/>
      <c r="W11" s="174"/>
      <c r="X11" s="174"/>
      <c r="Y11" s="174"/>
      <c r="Z11" s="174"/>
      <c r="AA11" s="174"/>
      <c r="AB11" s="174"/>
      <c r="AC11" s="174"/>
      <c r="AD11" s="174"/>
      <c r="AE11" s="174"/>
      <c r="AF11" s="174"/>
    </row>
    <row r="12" spans="1:32" s="100" customFormat="1" ht="13.5" thickBot="1" x14ac:dyDescent="0.25">
      <c r="A12" s="357" t="s">
        <v>123</v>
      </c>
      <c r="B12" s="362">
        <f>SUM(B8:B11)</f>
        <v>308178567</v>
      </c>
      <c r="C12" s="362">
        <v>322560660</v>
      </c>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row>
    <row r="13" spans="1:32" s="100" customFormat="1" ht="13.5" thickTop="1" x14ac:dyDescent="0.2">
      <c r="A13" s="357"/>
      <c r="B13" s="363"/>
      <c r="C13" s="363"/>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row>
    <row r="14" spans="1:32" s="100" customFormat="1" ht="12.75" x14ac:dyDescent="0.2">
      <c r="A14" s="357"/>
      <c r="B14" s="363"/>
      <c r="C14" s="363"/>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row>
    <row r="15" spans="1:32" s="100" customFormat="1" ht="12.75" x14ac:dyDescent="0.2">
      <c r="A15" s="357"/>
      <c r="B15" s="363"/>
      <c r="C15" s="363"/>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row>
    <row r="16" spans="1:32" x14ac:dyDescent="0.25">
      <c r="A16" s="174"/>
      <c r="B16" s="174"/>
      <c r="C16" s="174"/>
      <c r="D16" s="174"/>
      <c r="E16" s="174"/>
    </row>
    <row r="17" spans="1:5" x14ac:dyDescent="0.25">
      <c r="A17" s="174"/>
      <c r="B17" s="174"/>
      <c r="C17" s="174"/>
      <c r="D17" s="174"/>
      <c r="E17" s="174"/>
    </row>
    <row r="18" spans="1:5" x14ac:dyDescent="0.25">
      <c r="A18" s="174"/>
      <c r="B18" s="174"/>
      <c r="C18" s="174"/>
      <c r="D18" s="174"/>
      <c r="E18" s="174"/>
    </row>
    <row r="19" spans="1:5" x14ac:dyDescent="0.25">
      <c r="A19" s="298" t="s">
        <v>3</v>
      </c>
      <c r="B19" s="174" t="s">
        <v>4</v>
      </c>
      <c r="C19" s="174"/>
      <c r="D19" s="174"/>
      <c r="E19" s="174"/>
    </row>
    <row r="30" spans="1:5" x14ac:dyDescent="0.25">
      <c r="B30" s="174" t="s">
        <v>5</v>
      </c>
    </row>
  </sheetData>
  <mergeCells count="1">
    <mergeCell ref="B6:C6"/>
  </mergeCells>
  <hyperlinks>
    <hyperlink ref="B1" location="BG!A1" display="BG"/>
  </hyperlinks>
  <pageMargins left="1.1023622047244095" right="0.70866141732283472" top="1.5354330708661419" bottom="1.1417322834645669" header="0.31496062992125984" footer="0.31496062992125984"/>
  <pageSetup paperSize="5" scale="95"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P39"/>
  <sheetViews>
    <sheetView topLeftCell="A7" workbookViewId="0">
      <selection activeCell="D17" sqref="D17"/>
    </sheetView>
  </sheetViews>
  <sheetFormatPr baseColWidth="10" defaultRowHeight="15" x14ac:dyDescent="0.25"/>
  <cols>
    <col min="1" max="1" width="35" style="173" customWidth="1"/>
    <col min="2" max="3" width="22.7109375" style="173" customWidth="1"/>
    <col min="4" max="16" width="11.42578125" style="173" customWidth="1"/>
  </cols>
  <sheetData>
    <row r="1" spans="1:16" ht="18.75" x14ac:dyDescent="0.25">
      <c r="A1" s="33"/>
      <c r="B1" s="364" t="s">
        <v>66</v>
      </c>
      <c r="G1" s="364"/>
    </row>
    <row r="5" spans="1:16" x14ac:dyDescent="0.25">
      <c r="A5" s="181" t="s">
        <v>391</v>
      </c>
      <c r="B5" s="181"/>
      <c r="C5" s="181"/>
      <c r="D5" s="181"/>
    </row>
    <row r="6" spans="1:16" s="255" customFormat="1" x14ac:dyDescent="0.25">
      <c r="A6" s="248"/>
      <c r="B6" s="248"/>
      <c r="C6" s="248"/>
      <c r="D6" s="248"/>
    </row>
    <row r="7" spans="1:16" x14ac:dyDescent="0.25">
      <c r="B7" s="596"/>
      <c r="C7" s="596"/>
    </row>
    <row r="8" spans="1:16" x14ac:dyDescent="0.25">
      <c r="A8" s="365" t="s">
        <v>26</v>
      </c>
      <c r="B8" s="96">
        <v>44742</v>
      </c>
      <c r="C8" s="96">
        <v>44561</v>
      </c>
    </row>
    <row r="9" spans="1:16" s="10" customFormat="1" ht="12.75" x14ac:dyDescent="0.2">
      <c r="A9" s="174" t="s">
        <v>389</v>
      </c>
      <c r="B9" s="361">
        <v>195197464</v>
      </c>
      <c r="C9" s="361">
        <v>142211854</v>
      </c>
      <c r="D9" s="174"/>
      <c r="E9" s="174"/>
      <c r="F9" s="174"/>
      <c r="G9" s="174"/>
      <c r="H9" s="174"/>
      <c r="I9" s="174"/>
      <c r="J9" s="174"/>
      <c r="K9" s="174"/>
      <c r="L9" s="174"/>
      <c r="M9" s="174"/>
      <c r="N9" s="174"/>
      <c r="O9" s="174"/>
      <c r="P9" s="174"/>
    </row>
    <row r="10" spans="1:16" s="10" customFormat="1" ht="12.75" x14ac:dyDescent="0.2">
      <c r="A10" s="174" t="s">
        <v>390</v>
      </c>
      <c r="B10" s="361">
        <v>0</v>
      </c>
      <c r="C10" s="361">
        <v>0</v>
      </c>
      <c r="D10" s="174"/>
      <c r="E10" s="174"/>
      <c r="F10" s="174"/>
      <c r="G10" s="174"/>
      <c r="H10" s="174"/>
      <c r="I10" s="174"/>
      <c r="J10" s="174"/>
      <c r="K10" s="174"/>
      <c r="L10" s="174"/>
      <c r="M10" s="174"/>
      <c r="N10" s="174"/>
      <c r="O10" s="174"/>
      <c r="P10" s="174"/>
    </row>
    <row r="11" spans="1:16" s="100" customFormat="1" ht="13.5" thickBot="1" x14ac:dyDescent="0.25">
      <c r="A11" s="357" t="s">
        <v>123</v>
      </c>
      <c r="B11" s="366">
        <f>SUM($B$9:B10)</f>
        <v>195197464</v>
      </c>
      <c r="C11" s="366">
        <v>142211854</v>
      </c>
      <c r="D11" s="357"/>
      <c r="E11" s="357"/>
      <c r="F11" s="357"/>
      <c r="G11" s="357"/>
      <c r="H11" s="357"/>
      <c r="I11" s="357"/>
      <c r="J11" s="357"/>
      <c r="K11" s="357"/>
      <c r="L11" s="357"/>
      <c r="M11" s="357"/>
      <c r="N11" s="357"/>
      <c r="O11" s="357"/>
      <c r="P11" s="357"/>
    </row>
    <row r="12" spans="1:16" ht="15.75" thickTop="1" x14ac:dyDescent="0.25"/>
    <row r="25" spans="1:16" s="10" customFormat="1" ht="12.75" x14ac:dyDescent="0.2">
      <c r="A25" s="174" t="s">
        <v>3</v>
      </c>
      <c r="B25" s="174"/>
      <c r="C25" s="174" t="s">
        <v>4</v>
      </c>
      <c r="D25" s="174"/>
      <c r="E25" s="174"/>
      <c r="F25" s="174"/>
      <c r="G25" s="174"/>
      <c r="H25" s="174"/>
      <c r="I25" s="174"/>
      <c r="J25" s="174"/>
      <c r="K25" s="174"/>
      <c r="L25" s="174"/>
      <c r="M25" s="174"/>
      <c r="N25" s="174"/>
      <c r="O25" s="174"/>
      <c r="P25" s="174"/>
    </row>
    <row r="26" spans="1:16" s="10" customFormat="1" ht="12.75" x14ac:dyDescent="0.2">
      <c r="A26" s="174"/>
      <c r="B26" s="174"/>
      <c r="C26" s="174"/>
      <c r="D26" s="174"/>
      <c r="E26" s="174"/>
      <c r="F26" s="174"/>
      <c r="G26" s="174"/>
      <c r="H26" s="174"/>
      <c r="I26" s="174"/>
      <c r="J26" s="174"/>
      <c r="K26" s="174"/>
      <c r="L26" s="174"/>
      <c r="M26" s="174"/>
      <c r="N26" s="174"/>
      <c r="O26" s="174"/>
      <c r="P26" s="174"/>
    </row>
    <row r="27" spans="1:16" s="10" customFormat="1" ht="12.75" x14ac:dyDescent="0.2">
      <c r="A27" s="174"/>
      <c r="B27" s="174"/>
      <c r="C27" s="174"/>
      <c r="D27" s="174"/>
      <c r="E27" s="174"/>
      <c r="F27" s="174"/>
      <c r="G27" s="174"/>
      <c r="H27" s="174"/>
      <c r="I27" s="174"/>
      <c r="J27" s="174"/>
      <c r="K27" s="174"/>
      <c r="L27" s="174"/>
      <c r="M27" s="174"/>
      <c r="N27" s="174"/>
      <c r="O27" s="174"/>
      <c r="P27" s="174"/>
    </row>
    <row r="28" spans="1:16" s="10" customFormat="1" ht="12.75" x14ac:dyDescent="0.2">
      <c r="A28" s="174"/>
      <c r="B28" s="174"/>
      <c r="C28" s="174"/>
      <c r="D28" s="174"/>
      <c r="E28" s="174"/>
      <c r="F28" s="174"/>
      <c r="G28" s="174"/>
      <c r="H28" s="174"/>
      <c r="I28" s="174"/>
      <c r="J28" s="174"/>
      <c r="K28" s="174"/>
      <c r="L28" s="174"/>
      <c r="M28" s="174"/>
      <c r="N28" s="174"/>
      <c r="O28" s="174"/>
      <c r="P28" s="174"/>
    </row>
    <row r="29" spans="1:16" s="10" customFormat="1" ht="12.75" x14ac:dyDescent="0.2">
      <c r="A29" s="174"/>
      <c r="B29" s="174"/>
      <c r="C29" s="174"/>
      <c r="D29" s="174"/>
      <c r="E29" s="174"/>
      <c r="F29" s="174"/>
      <c r="G29" s="174"/>
      <c r="H29" s="174"/>
      <c r="I29" s="174"/>
      <c r="J29" s="174"/>
      <c r="K29" s="174"/>
      <c r="L29" s="174"/>
      <c r="M29" s="174"/>
      <c r="N29" s="174"/>
      <c r="O29" s="174"/>
      <c r="P29" s="174"/>
    </row>
    <row r="30" spans="1:16" s="10" customFormat="1" ht="12.75" x14ac:dyDescent="0.2">
      <c r="A30" s="174"/>
      <c r="B30" s="174"/>
      <c r="C30" s="174"/>
      <c r="D30" s="174"/>
      <c r="E30" s="174"/>
      <c r="F30" s="174"/>
      <c r="G30" s="174"/>
      <c r="H30" s="174"/>
      <c r="I30" s="174"/>
      <c r="J30" s="174"/>
      <c r="K30" s="174"/>
      <c r="L30" s="174"/>
      <c r="M30" s="174"/>
      <c r="N30" s="174"/>
      <c r="O30" s="174"/>
      <c r="P30" s="174"/>
    </row>
    <row r="31" spans="1:16" s="10" customFormat="1" ht="12.75" x14ac:dyDescent="0.2">
      <c r="A31" s="174"/>
      <c r="B31" s="174"/>
      <c r="C31" s="174"/>
      <c r="D31" s="174"/>
      <c r="E31" s="174"/>
      <c r="F31" s="174"/>
      <c r="G31" s="174"/>
      <c r="H31" s="174"/>
      <c r="I31" s="174"/>
      <c r="J31" s="174"/>
      <c r="K31" s="174"/>
      <c r="L31" s="174"/>
      <c r="M31" s="174"/>
      <c r="N31" s="174"/>
      <c r="O31" s="174"/>
      <c r="P31" s="174"/>
    </row>
    <row r="32" spans="1:16" s="10" customFormat="1" ht="12.75" x14ac:dyDescent="0.2">
      <c r="A32" s="174"/>
      <c r="B32" s="174"/>
      <c r="C32" s="174"/>
      <c r="D32" s="174"/>
      <c r="E32" s="174"/>
      <c r="F32" s="174"/>
      <c r="G32" s="174"/>
      <c r="H32" s="174"/>
      <c r="I32" s="174"/>
      <c r="J32" s="174"/>
      <c r="K32" s="174"/>
      <c r="L32" s="174"/>
      <c r="M32" s="174"/>
      <c r="N32" s="174"/>
      <c r="O32" s="174"/>
      <c r="P32" s="174"/>
    </row>
    <row r="33" spans="1:16" s="10" customFormat="1" ht="12.75" x14ac:dyDescent="0.2">
      <c r="A33" s="174"/>
      <c r="B33" s="174"/>
      <c r="C33" s="174"/>
      <c r="D33" s="174"/>
      <c r="E33" s="174"/>
      <c r="F33" s="174"/>
      <c r="G33" s="174"/>
      <c r="H33" s="174"/>
      <c r="I33" s="174"/>
      <c r="J33" s="174"/>
      <c r="K33" s="174"/>
      <c r="L33" s="174"/>
      <c r="M33" s="174"/>
      <c r="N33" s="174"/>
      <c r="O33" s="174"/>
      <c r="P33" s="174"/>
    </row>
    <row r="34" spans="1:16" s="10" customFormat="1" ht="12.75" x14ac:dyDescent="0.2">
      <c r="A34" s="174"/>
      <c r="B34" s="174"/>
      <c r="C34" s="174"/>
      <c r="D34" s="174"/>
      <c r="E34" s="174"/>
      <c r="F34" s="174"/>
      <c r="G34" s="174"/>
      <c r="H34" s="174"/>
      <c r="I34" s="174"/>
      <c r="J34" s="174"/>
      <c r="K34" s="174"/>
      <c r="L34" s="174"/>
      <c r="M34" s="174"/>
      <c r="N34" s="174"/>
      <c r="O34" s="174"/>
      <c r="P34" s="174"/>
    </row>
    <row r="35" spans="1:16" s="10" customFormat="1" ht="12.75" x14ac:dyDescent="0.2">
      <c r="A35" s="174"/>
      <c r="B35" s="174"/>
      <c r="C35" s="174"/>
      <c r="D35" s="174"/>
      <c r="E35" s="174"/>
      <c r="F35" s="174"/>
      <c r="G35" s="174"/>
      <c r="H35" s="174"/>
      <c r="I35" s="174"/>
      <c r="J35" s="174"/>
      <c r="K35" s="174"/>
      <c r="L35" s="174"/>
      <c r="M35" s="174"/>
      <c r="N35" s="174"/>
      <c r="O35" s="174"/>
      <c r="P35" s="174"/>
    </row>
    <row r="36" spans="1:16" s="10" customFormat="1" ht="12.75" x14ac:dyDescent="0.2">
      <c r="A36" s="174"/>
      <c r="B36" s="174"/>
      <c r="C36" s="174"/>
      <c r="D36" s="174"/>
      <c r="E36" s="174"/>
      <c r="F36" s="174"/>
      <c r="G36" s="174"/>
      <c r="H36" s="174"/>
      <c r="I36" s="174"/>
      <c r="J36" s="174"/>
      <c r="K36" s="174"/>
      <c r="L36" s="174"/>
      <c r="M36" s="174"/>
      <c r="N36" s="174"/>
      <c r="O36" s="174"/>
      <c r="P36" s="174"/>
    </row>
    <row r="37" spans="1:16" s="10" customFormat="1" ht="12.75" x14ac:dyDescent="0.2">
      <c r="A37" s="174"/>
      <c r="B37" s="174"/>
      <c r="C37" s="174"/>
      <c r="D37" s="174"/>
      <c r="E37" s="174"/>
      <c r="F37" s="174"/>
      <c r="G37" s="174"/>
      <c r="H37" s="174"/>
      <c r="I37" s="174"/>
      <c r="J37" s="174"/>
      <c r="K37" s="174"/>
      <c r="L37" s="174"/>
      <c r="M37" s="174"/>
      <c r="N37" s="174"/>
      <c r="O37" s="174"/>
      <c r="P37" s="174"/>
    </row>
    <row r="38" spans="1:16" s="10" customFormat="1" ht="12.75" x14ac:dyDescent="0.2">
      <c r="A38" s="174"/>
      <c r="B38" s="174"/>
      <c r="C38" s="174"/>
      <c r="D38" s="174"/>
      <c r="E38" s="174"/>
      <c r="F38" s="174"/>
      <c r="G38" s="174"/>
      <c r="H38" s="174"/>
      <c r="I38" s="174"/>
      <c r="J38" s="174"/>
      <c r="K38" s="174"/>
      <c r="L38" s="174"/>
      <c r="M38" s="174"/>
      <c r="N38" s="174"/>
      <c r="O38" s="174"/>
      <c r="P38" s="174"/>
    </row>
    <row r="39" spans="1:16" s="10" customFormat="1" ht="12.75" x14ac:dyDescent="0.2">
      <c r="A39" s="174"/>
      <c r="B39" s="174"/>
      <c r="C39" s="174" t="s">
        <v>5</v>
      </c>
      <c r="D39" s="174"/>
      <c r="E39" s="174"/>
      <c r="F39" s="174"/>
      <c r="G39" s="174"/>
      <c r="H39" s="174"/>
      <c r="I39" s="174"/>
      <c r="J39" s="174"/>
      <c r="K39" s="174"/>
      <c r="L39" s="174"/>
      <c r="M39" s="174"/>
      <c r="N39" s="174"/>
      <c r="O39" s="174"/>
      <c r="P39" s="174"/>
    </row>
  </sheetData>
  <mergeCells count="1">
    <mergeCell ref="B7:C7"/>
  </mergeCells>
  <hyperlinks>
    <hyperlink ref="B1" location="BG!A1" display="BG"/>
  </hyperlinks>
  <pageMargins left="1.1023622047244095" right="0.70866141732283472" top="1.5354330708661419" bottom="1.1417322834645669" header="0.31496062992125984" footer="0.31496062992125984"/>
  <pageSetup paperSize="5" scale="9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M30"/>
  <sheetViews>
    <sheetView workbookViewId="0">
      <selection activeCell="D18" sqref="D18"/>
    </sheetView>
  </sheetViews>
  <sheetFormatPr baseColWidth="10" defaultRowHeight="15" x14ac:dyDescent="0.25"/>
  <cols>
    <col min="1" max="1" width="36.140625" style="173" customWidth="1"/>
    <col min="2" max="3" width="22.7109375" style="173" customWidth="1"/>
    <col min="4" max="13" width="11.42578125" style="173" customWidth="1"/>
  </cols>
  <sheetData>
    <row r="1" spans="1:13" x14ac:dyDescent="0.25">
      <c r="A1" s="91"/>
      <c r="B1" s="244" t="s">
        <v>66</v>
      </c>
      <c r="C1" s="174"/>
      <c r="D1" s="244"/>
    </row>
    <row r="2" spans="1:13" x14ac:dyDescent="0.25">
      <c r="A2" s="594" t="s">
        <v>975</v>
      </c>
      <c r="B2" s="594"/>
      <c r="C2" s="594"/>
      <c r="D2" s="594"/>
    </row>
    <row r="3" spans="1:13" x14ac:dyDescent="0.25">
      <c r="A3" s="174"/>
      <c r="B3" s="174"/>
      <c r="C3" s="174"/>
      <c r="D3" s="174"/>
    </row>
    <row r="4" spans="1:13" x14ac:dyDescent="0.25">
      <c r="A4" s="174"/>
      <c r="B4" s="606"/>
      <c r="C4" s="606"/>
      <c r="D4" s="174"/>
    </row>
    <row r="5" spans="1:13" s="10" customFormat="1" ht="12.75" x14ac:dyDescent="0.2">
      <c r="A5" s="607" t="s">
        <v>85</v>
      </c>
      <c r="B5" s="96">
        <v>44742</v>
      </c>
      <c r="C5" s="97">
        <v>44561</v>
      </c>
      <c r="D5" s="174"/>
      <c r="E5" s="174"/>
      <c r="F5" s="174"/>
      <c r="G5" s="174"/>
      <c r="H5" s="174"/>
      <c r="I5" s="174"/>
      <c r="J5" s="174"/>
      <c r="K5" s="174"/>
      <c r="L5" s="174"/>
      <c r="M5" s="174"/>
    </row>
    <row r="6" spans="1:13" s="10" customFormat="1" ht="12.75" x14ac:dyDescent="0.2">
      <c r="A6" s="607"/>
      <c r="B6" s="367"/>
      <c r="C6" s="367"/>
      <c r="D6" s="174"/>
      <c r="E6" s="174"/>
      <c r="F6" s="174"/>
      <c r="G6" s="174"/>
      <c r="H6" s="174"/>
      <c r="I6" s="174"/>
      <c r="J6" s="174"/>
      <c r="K6" s="174"/>
      <c r="L6" s="174"/>
      <c r="M6" s="174"/>
    </row>
    <row r="7" spans="1:13" s="10" customFormat="1" ht="12.75" x14ac:dyDescent="0.2">
      <c r="A7" s="10" t="s">
        <v>392</v>
      </c>
      <c r="B7" s="217">
        <v>30250353</v>
      </c>
      <c r="C7" s="217">
        <v>32468250</v>
      </c>
      <c r="D7" s="174"/>
      <c r="E7" s="174"/>
      <c r="F7" s="174"/>
      <c r="G7" s="174"/>
      <c r="H7" s="174"/>
      <c r="I7" s="174"/>
      <c r="J7" s="174"/>
      <c r="K7" s="174"/>
      <c r="L7" s="174"/>
      <c r="M7" s="174"/>
    </row>
    <row r="8" spans="1:13" s="10" customFormat="1" ht="12.75" x14ac:dyDescent="0.2">
      <c r="B8" s="217">
        <v>0</v>
      </c>
      <c r="C8" s="217">
        <v>0</v>
      </c>
      <c r="D8" s="174"/>
      <c r="E8" s="174"/>
      <c r="F8" s="174"/>
      <c r="G8" s="174"/>
      <c r="H8" s="174"/>
      <c r="I8" s="174"/>
      <c r="J8" s="174"/>
      <c r="K8" s="174"/>
      <c r="L8" s="174"/>
      <c r="M8" s="174"/>
    </row>
    <row r="9" spans="1:13" s="100" customFormat="1" ht="13.5" thickBot="1" x14ac:dyDescent="0.25">
      <c r="A9" s="357" t="s">
        <v>123</v>
      </c>
      <c r="B9" s="362">
        <f>SUM($B$7:B8)</f>
        <v>30250353</v>
      </c>
      <c r="C9" s="362">
        <v>32468250</v>
      </c>
      <c r="D9" s="357"/>
      <c r="E9" s="357"/>
      <c r="F9" s="357"/>
      <c r="G9" s="357"/>
      <c r="H9" s="357"/>
      <c r="I9" s="357"/>
      <c r="J9" s="357"/>
      <c r="K9" s="357"/>
      <c r="L9" s="357"/>
      <c r="M9" s="357"/>
    </row>
    <row r="10" spans="1:13" ht="15.75" thickTop="1" x14ac:dyDescent="0.25">
      <c r="A10" s="174"/>
      <c r="B10" s="174"/>
      <c r="C10" s="174"/>
      <c r="D10" s="174"/>
    </row>
    <row r="11" spans="1:13" x14ac:dyDescent="0.25">
      <c r="A11" s="174" t="s">
        <v>393</v>
      </c>
      <c r="B11" s="174"/>
      <c r="C11" s="174"/>
      <c r="D11" s="174"/>
    </row>
    <row r="12" spans="1:13" x14ac:dyDescent="0.25">
      <c r="A12" s="174"/>
      <c r="B12" s="174"/>
      <c r="C12" s="174"/>
      <c r="D12" s="174"/>
    </row>
    <row r="13" spans="1:13" x14ac:dyDescent="0.25">
      <c r="A13" s="174"/>
      <c r="B13" s="174"/>
      <c r="C13" s="174"/>
      <c r="D13" s="174"/>
    </row>
    <row r="14" spans="1:13" x14ac:dyDescent="0.25">
      <c r="A14" s="174"/>
      <c r="B14" s="174"/>
      <c r="C14" s="174"/>
      <c r="D14" s="174"/>
    </row>
    <row r="18" spans="1:3" x14ac:dyDescent="0.25">
      <c r="A18" s="178" t="s">
        <v>3</v>
      </c>
      <c r="C18" s="173" t="s">
        <v>4</v>
      </c>
    </row>
    <row r="30" spans="1:3" x14ac:dyDescent="0.25">
      <c r="C30" s="173" t="s">
        <v>5</v>
      </c>
    </row>
  </sheetData>
  <mergeCells count="3">
    <mergeCell ref="A2:D2"/>
    <mergeCell ref="B4:C4"/>
    <mergeCell ref="A5:A6"/>
  </mergeCells>
  <hyperlinks>
    <hyperlink ref="B1" location="BG!A1" display="BG"/>
  </hyperlinks>
  <pageMargins left="1.1023622047244095" right="0.70866141732283472" top="1.5354330708661419" bottom="1.1417322834645669" header="0.31496062992125984" footer="0.31496062992125984"/>
  <pageSetup paperSize="5" scale="9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L38"/>
  <sheetViews>
    <sheetView workbookViewId="0">
      <selection activeCell="C12" sqref="C12"/>
    </sheetView>
  </sheetViews>
  <sheetFormatPr baseColWidth="10" defaultColWidth="11.42578125" defaultRowHeight="12.75" x14ac:dyDescent="0.2"/>
  <cols>
    <col min="1" max="1" width="38.28515625" style="47" customWidth="1"/>
    <col min="2" max="2" width="19.5703125" style="47" customWidth="1"/>
    <col min="3" max="3" width="17.85546875" style="47" customWidth="1"/>
    <col min="4" max="4" width="15.42578125" style="47" customWidth="1"/>
    <col min="5" max="5" width="10.7109375" style="47" customWidth="1"/>
    <col min="6" max="6" width="33.5703125" style="47" customWidth="1"/>
    <col min="7" max="7" width="1.140625" style="47" customWidth="1"/>
    <col min="8" max="8" width="11.42578125" style="47"/>
    <col min="9" max="9" width="1.140625" style="47" customWidth="1"/>
    <col min="10" max="10" width="18.140625" style="47" customWidth="1"/>
    <col min="11" max="11" width="1.140625" style="47" customWidth="1"/>
    <col min="12" max="12" width="13.140625" style="47" customWidth="1"/>
    <col min="13" max="16384" width="11.42578125" style="47"/>
  </cols>
  <sheetData>
    <row r="1" spans="1:12" x14ac:dyDescent="0.2">
      <c r="A1" s="91"/>
      <c r="B1" s="369" t="s">
        <v>66</v>
      </c>
      <c r="D1" s="369"/>
    </row>
    <row r="2" spans="1:12" x14ac:dyDescent="0.2">
      <c r="A2" s="608" t="s">
        <v>399</v>
      </c>
      <c r="B2" s="608"/>
      <c r="C2" s="608"/>
      <c r="D2" s="608"/>
      <c r="E2" s="182"/>
      <c r="F2" s="182"/>
      <c r="G2" s="182"/>
      <c r="H2" s="182"/>
      <c r="I2" s="182"/>
      <c r="J2" s="182"/>
      <c r="K2" s="182"/>
      <c r="L2" s="182"/>
    </row>
    <row r="4" spans="1:12" x14ac:dyDescent="0.2">
      <c r="A4" s="370" t="s">
        <v>394</v>
      </c>
      <c r="B4" s="96">
        <v>44742</v>
      </c>
      <c r="C4" s="506">
        <v>44561</v>
      </c>
    </row>
    <row r="5" spans="1:12" x14ac:dyDescent="0.2">
      <c r="A5" s="47" t="s">
        <v>395</v>
      </c>
      <c r="B5" s="110">
        <v>41900000000</v>
      </c>
      <c r="C5" s="110">
        <v>41900000000</v>
      </c>
    </row>
    <row r="6" spans="1:12" x14ac:dyDescent="0.2">
      <c r="A6" s="47" t="s">
        <v>396</v>
      </c>
      <c r="B6" s="110">
        <v>0</v>
      </c>
      <c r="C6" s="110">
        <v>0</v>
      </c>
    </row>
    <row r="7" spans="1:12" x14ac:dyDescent="0.2">
      <c r="A7" s="47" t="s">
        <v>397</v>
      </c>
      <c r="B7" s="110">
        <v>8380</v>
      </c>
      <c r="C7" s="110">
        <v>8380</v>
      </c>
    </row>
    <row r="8" spans="1:12" x14ac:dyDescent="0.2">
      <c r="A8" s="21" t="s">
        <v>398</v>
      </c>
      <c r="B8" s="371">
        <v>5000000</v>
      </c>
      <c r="C8" s="371">
        <v>5000000</v>
      </c>
    </row>
    <row r="9" spans="1:12" s="372" customFormat="1" ht="13.5" thickBot="1" x14ac:dyDescent="0.25">
      <c r="A9" s="372" t="s">
        <v>123</v>
      </c>
      <c r="B9" s="373">
        <f>+B5</f>
        <v>41900000000</v>
      </c>
      <c r="C9" s="373">
        <v>41900000000</v>
      </c>
    </row>
    <row r="10" spans="1:12" ht="13.5" thickTop="1" x14ac:dyDescent="0.2"/>
    <row r="22" spans="1:3" x14ac:dyDescent="0.2">
      <c r="A22" s="93" t="s">
        <v>3</v>
      </c>
      <c r="C22" s="47" t="s">
        <v>4</v>
      </c>
    </row>
    <row r="38" spans="3:3" x14ac:dyDescent="0.2">
      <c r="C38" s="47" t="s">
        <v>5</v>
      </c>
    </row>
  </sheetData>
  <mergeCells count="1">
    <mergeCell ref="A2:D2"/>
  </mergeCells>
  <hyperlinks>
    <hyperlink ref="B1" location="BG!A1" display="BG"/>
  </hyperlinks>
  <pageMargins left="1.1023622047244095" right="0.70866141732283472" top="1.5354330708661419" bottom="1.1417322834645669" header="0.31496062992125984" footer="0.31496062992125984"/>
  <pageSetup paperSize="5" scale="90"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O45"/>
  <sheetViews>
    <sheetView topLeftCell="A4" workbookViewId="0">
      <selection activeCell="E21" sqref="E21"/>
    </sheetView>
  </sheetViews>
  <sheetFormatPr baseColWidth="10" defaultColWidth="11.42578125" defaultRowHeight="12.75" x14ac:dyDescent="0.2"/>
  <cols>
    <col min="1" max="1" width="22" style="174" customWidth="1"/>
    <col min="2" max="2" width="18.5703125" style="174" customWidth="1"/>
    <col min="3" max="3" width="15.85546875" style="174" customWidth="1"/>
    <col min="4" max="4" width="6.85546875" style="174" customWidth="1"/>
    <col min="5" max="15" width="11.42578125" style="174" customWidth="1"/>
    <col min="16" max="16384" width="11.42578125" style="47"/>
  </cols>
  <sheetData>
    <row r="1" spans="1:13" x14ac:dyDescent="0.2">
      <c r="A1" s="91"/>
      <c r="B1" s="244" t="s">
        <v>66</v>
      </c>
      <c r="F1" s="244"/>
    </row>
    <row r="3" spans="1:13" x14ac:dyDescent="0.2">
      <c r="A3" s="594" t="s">
        <v>403</v>
      </c>
      <c r="B3" s="594"/>
      <c r="C3" s="594"/>
      <c r="D3" s="594"/>
      <c r="E3" s="594"/>
      <c r="F3" s="594"/>
      <c r="G3" s="127"/>
      <c r="H3" s="127"/>
      <c r="I3" s="127"/>
      <c r="J3" s="132"/>
      <c r="K3" s="132"/>
      <c r="L3" s="127"/>
      <c r="M3" s="127"/>
    </row>
    <row r="4" spans="1:13" x14ac:dyDescent="0.2">
      <c r="J4" s="132"/>
      <c r="K4" s="132"/>
    </row>
    <row r="5" spans="1:13" x14ac:dyDescent="0.2">
      <c r="B5" s="606"/>
      <c r="C5" s="606"/>
    </row>
    <row r="6" spans="1:13" x14ac:dyDescent="0.2">
      <c r="B6" s="96">
        <v>44742</v>
      </c>
      <c r="C6" s="96">
        <v>44561</v>
      </c>
    </row>
    <row r="7" spans="1:13" x14ac:dyDescent="0.2">
      <c r="A7" s="374" t="s">
        <v>400</v>
      </c>
      <c r="B7" s="375">
        <v>5237638626</v>
      </c>
      <c r="C7" s="375">
        <v>5237638626</v>
      </c>
    </row>
    <row r="8" spans="1:13" x14ac:dyDescent="0.2">
      <c r="A8" s="357"/>
    </row>
    <row r="9" spans="1:13" x14ac:dyDescent="0.2">
      <c r="A9" s="357"/>
    </row>
    <row r="10" spans="1:13" x14ac:dyDescent="0.2">
      <c r="A10" s="357"/>
    </row>
    <row r="11" spans="1:13" x14ac:dyDescent="0.2">
      <c r="A11" s="357"/>
    </row>
    <row r="12" spans="1:13" x14ac:dyDescent="0.2">
      <c r="A12" s="374" t="s">
        <v>401</v>
      </c>
      <c r="B12" s="375">
        <v>1849274008</v>
      </c>
      <c r="C12" s="375">
        <v>1809304299</v>
      </c>
    </row>
    <row r="13" spans="1:13" x14ac:dyDescent="0.2">
      <c r="A13" s="357"/>
    </row>
    <row r="14" spans="1:13" x14ac:dyDescent="0.2">
      <c r="A14" s="357"/>
    </row>
    <row r="15" spans="1:13" x14ac:dyDescent="0.2">
      <c r="A15" s="357"/>
    </row>
    <row r="16" spans="1:13" x14ac:dyDescent="0.2">
      <c r="A16" s="374" t="s">
        <v>402</v>
      </c>
      <c r="B16" s="375">
        <v>1517002</v>
      </c>
      <c r="C16" s="375">
        <v>1517002</v>
      </c>
    </row>
    <row r="17" spans="1:1" x14ac:dyDescent="0.2">
      <c r="A17" s="357"/>
    </row>
    <row r="18" spans="1:1" x14ac:dyDescent="0.2">
      <c r="A18" s="357"/>
    </row>
    <row r="19" spans="1:1" x14ac:dyDescent="0.2">
      <c r="A19" s="357"/>
    </row>
    <row r="20" spans="1:1" x14ac:dyDescent="0.2">
      <c r="A20" s="357"/>
    </row>
    <row r="21" spans="1:1" x14ac:dyDescent="0.2">
      <c r="A21" s="357"/>
    </row>
    <row r="33" spans="2:5" x14ac:dyDescent="0.2">
      <c r="B33" s="174" t="s">
        <v>3</v>
      </c>
      <c r="E33" s="174" t="s">
        <v>4</v>
      </c>
    </row>
    <row r="45" spans="2:5" x14ac:dyDescent="0.2">
      <c r="E45" s="174" t="s">
        <v>5</v>
      </c>
    </row>
  </sheetData>
  <mergeCells count="2">
    <mergeCell ref="A3:F3"/>
    <mergeCell ref="B5:C5"/>
  </mergeCells>
  <hyperlinks>
    <hyperlink ref="B1" location="BG!A1" display="BG"/>
  </hyperlinks>
  <pageMargins left="1.1023622047244095" right="0.70866141732283472" top="1.5354330708661419" bottom="1.1417322834645669" header="0.31496062992125984" footer="0.31496062992125984"/>
  <pageSetup paperSize="5" scale="7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F40"/>
  <sheetViews>
    <sheetView topLeftCell="A4" workbookViewId="0">
      <selection activeCell="C20" sqref="C20"/>
    </sheetView>
  </sheetViews>
  <sheetFormatPr baseColWidth="10" defaultColWidth="11.42578125" defaultRowHeight="12.75" x14ac:dyDescent="0.2"/>
  <cols>
    <col min="1" max="1" width="40.7109375" style="132" customWidth="1"/>
    <col min="2" max="3" width="19" style="132" customWidth="1"/>
    <col min="4" max="4" width="1.85546875" style="132" customWidth="1"/>
    <col min="5" max="32" width="11.42578125" style="132" customWidth="1"/>
    <col min="33" max="16384" width="11.42578125" style="47"/>
  </cols>
  <sheetData>
    <row r="1" spans="1:32" x14ac:dyDescent="0.2">
      <c r="A1" s="91"/>
      <c r="B1" s="376" t="s">
        <v>66</v>
      </c>
      <c r="F1" s="376"/>
    </row>
    <row r="4" spans="1:32" x14ac:dyDescent="0.2">
      <c r="A4" s="181" t="s">
        <v>406</v>
      </c>
      <c r="B4" s="181"/>
      <c r="C4" s="181"/>
      <c r="D4" s="181"/>
      <c r="E4" s="181"/>
      <c r="F4" s="181"/>
    </row>
    <row r="6" spans="1:32" x14ac:dyDescent="0.2">
      <c r="B6" s="606"/>
      <c r="C6" s="606"/>
    </row>
    <row r="7" spans="1:32" x14ac:dyDescent="0.2">
      <c r="A7" s="214"/>
      <c r="B7" s="96">
        <v>44742</v>
      </c>
      <c r="C7" s="97">
        <v>44561</v>
      </c>
    </row>
    <row r="8" spans="1:32" x14ac:dyDescent="0.2">
      <c r="A8" s="132" t="s">
        <v>404</v>
      </c>
      <c r="B8" s="217">
        <v>1747166061</v>
      </c>
      <c r="C8" s="217">
        <v>0</v>
      </c>
    </row>
    <row r="9" spans="1:32" x14ac:dyDescent="0.2">
      <c r="A9" s="132" t="s">
        <v>405</v>
      </c>
      <c r="B9" s="217">
        <v>759424479</v>
      </c>
      <c r="C9" s="217">
        <v>1747166061</v>
      </c>
    </row>
    <row r="10" spans="1:32" s="100" customFormat="1" ht="13.5" thickBot="1" x14ac:dyDescent="0.25">
      <c r="A10" s="214" t="s">
        <v>259</v>
      </c>
      <c r="B10" s="296">
        <f>SUM($B$8:B9)</f>
        <v>2506590540</v>
      </c>
      <c r="C10" s="296">
        <f>SUM($C$8:C9)</f>
        <v>1747166061</v>
      </c>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row>
    <row r="11" spans="1:32" ht="13.5" thickTop="1" x14ac:dyDescent="0.2"/>
    <row r="27" spans="1:3" x14ac:dyDescent="0.2">
      <c r="A27" s="176" t="s">
        <v>3</v>
      </c>
      <c r="C27" s="132" t="s">
        <v>4</v>
      </c>
    </row>
    <row r="40" spans="3:3" x14ac:dyDescent="0.2">
      <c r="C40" s="132" t="s">
        <v>5</v>
      </c>
    </row>
  </sheetData>
  <mergeCells count="1">
    <mergeCell ref="B6:C6"/>
  </mergeCells>
  <hyperlinks>
    <hyperlink ref="B1" location="BG!A1" display="BG"/>
  </hyperlinks>
  <pageMargins left="1.1023622047244095" right="0.70866141732283472" top="1.5354330708661419" bottom="1.1417322834645669" header="0.31496062992125984" footer="0.31496062992125984"/>
  <pageSetup paperSize="5"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G41"/>
  <sheetViews>
    <sheetView workbookViewId="0">
      <selection activeCell="D22" sqref="D22"/>
    </sheetView>
  </sheetViews>
  <sheetFormatPr baseColWidth="10" defaultColWidth="11.42578125" defaultRowHeight="12.75" x14ac:dyDescent="0.2"/>
  <cols>
    <col min="1" max="1" width="35.42578125" style="174" customWidth="1"/>
    <col min="2" max="2" width="18.140625" style="174" customWidth="1"/>
    <col min="3" max="3" width="17.140625" style="174" customWidth="1"/>
    <col min="4" max="33" width="11.42578125" style="174" customWidth="1"/>
    <col min="34" max="16384" width="11.42578125" style="47"/>
  </cols>
  <sheetData>
    <row r="1" spans="1:33" x14ac:dyDescent="0.2">
      <c r="A1" s="91"/>
      <c r="B1" s="244" t="s">
        <v>407</v>
      </c>
      <c r="E1" s="244"/>
    </row>
    <row r="3" spans="1:33" x14ac:dyDescent="0.2">
      <c r="A3" s="181" t="s">
        <v>411</v>
      </c>
      <c r="B3" s="181"/>
      <c r="C3" s="181"/>
      <c r="D3" s="181"/>
      <c r="E3" s="181"/>
      <c r="F3" s="181"/>
      <c r="G3" s="132"/>
      <c r="H3" s="132"/>
      <c r="I3" s="132"/>
      <c r="J3" s="132"/>
      <c r="K3" s="132"/>
      <c r="L3" s="132"/>
      <c r="M3" s="132"/>
      <c r="N3" s="132"/>
      <c r="O3" s="132"/>
      <c r="P3" s="132"/>
      <c r="Q3" s="132"/>
      <c r="R3" s="132"/>
      <c r="S3" s="132"/>
      <c r="T3" s="132"/>
      <c r="U3" s="132"/>
      <c r="V3" s="132"/>
      <c r="W3" s="132"/>
      <c r="X3" s="132"/>
      <c r="Y3" s="132"/>
      <c r="Z3" s="132"/>
      <c r="AA3" s="132"/>
      <c r="AB3" s="132"/>
      <c r="AC3" s="132"/>
      <c r="AD3" s="132"/>
      <c r="AE3" s="132"/>
      <c r="AF3" s="132"/>
      <c r="AG3" s="47"/>
    </row>
    <row r="6" spans="1:33" x14ac:dyDescent="0.2">
      <c r="B6" s="606"/>
      <c r="C6" s="606"/>
    </row>
    <row r="7" spans="1:33" x14ac:dyDescent="0.2">
      <c r="B7" s="96">
        <v>44742</v>
      </c>
      <c r="C7" s="97">
        <v>44561</v>
      </c>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47"/>
    </row>
    <row r="8" spans="1:33" x14ac:dyDescent="0.2">
      <c r="A8" s="214" t="s">
        <v>39</v>
      </c>
      <c r="B8" s="377"/>
      <c r="C8" s="377"/>
      <c r="D8" s="132"/>
      <c r="E8" s="132"/>
      <c r="F8" s="132"/>
      <c r="G8" s="132"/>
      <c r="H8" s="132"/>
      <c r="I8" s="132"/>
      <c r="J8" s="132"/>
      <c r="K8" s="132"/>
      <c r="L8" s="132"/>
      <c r="M8" s="132"/>
      <c r="N8" s="132"/>
      <c r="O8" s="132"/>
      <c r="P8" s="132"/>
      <c r="Q8" s="132"/>
      <c r="R8" s="132"/>
      <c r="S8" s="132"/>
      <c r="T8" s="132"/>
      <c r="U8" s="132"/>
      <c r="V8" s="132"/>
      <c r="W8" s="132"/>
      <c r="X8" s="132"/>
      <c r="Y8" s="132"/>
      <c r="Z8" s="132"/>
      <c r="AA8" s="132"/>
      <c r="AB8" s="132"/>
      <c r="AC8" s="132"/>
      <c r="AD8" s="132"/>
      <c r="AE8" s="132"/>
      <c r="AF8" s="132"/>
      <c r="AG8" s="47"/>
    </row>
    <row r="9" spans="1:33" x14ac:dyDescent="0.2">
      <c r="A9" s="214" t="s">
        <v>408</v>
      </c>
      <c r="B9" s="47"/>
      <c r="C9" s="47"/>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47"/>
    </row>
    <row r="10" spans="1:33" x14ac:dyDescent="0.2">
      <c r="A10" s="378" t="s">
        <v>409</v>
      </c>
      <c r="B10" s="144">
        <v>7014916293</v>
      </c>
      <c r="C10" s="144">
        <v>13734990983</v>
      </c>
      <c r="D10" s="132"/>
      <c r="E10" s="132"/>
      <c r="F10" s="132"/>
      <c r="G10" s="132"/>
      <c r="H10" s="132"/>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47"/>
    </row>
    <row r="11" spans="1:33" x14ac:dyDescent="0.2">
      <c r="A11" s="378" t="s">
        <v>410</v>
      </c>
      <c r="B11" s="144">
        <v>18164662703</v>
      </c>
      <c r="C11" s="144">
        <v>37314317566</v>
      </c>
      <c r="D11" s="132"/>
      <c r="E11" s="132"/>
      <c r="F11" s="132"/>
      <c r="G11" s="132"/>
      <c r="H11" s="132"/>
      <c r="I11" s="132"/>
      <c r="J11" s="132"/>
      <c r="K11" s="132"/>
      <c r="L11" s="132"/>
      <c r="M11" s="132"/>
      <c r="N11" s="132"/>
      <c r="O11" s="132"/>
      <c r="P11" s="132"/>
      <c r="Q11" s="132"/>
      <c r="R11" s="132"/>
      <c r="S11" s="132"/>
      <c r="T11" s="132"/>
      <c r="U11" s="132"/>
      <c r="V11" s="132"/>
      <c r="W11" s="132"/>
      <c r="X11" s="132"/>
      <c r="Y11" s="132"/>
      <c r="Z11" s="132"/>
      <c r="AA11" s="132"/>
      <c r="AB11" s="132"/>
      <c r="AC11" s="132"/>
      <c r="AD11" s="132"/>
      <c r="AE11" s="132"/>
      <c r="AF11" s="132"/>
      <c r="AG11" s="47"/>
    </row>
    <row r="12" spans="1:33" x14ac:dyDescent="0.2">
      <c r="A12" s="132"/>
      <c r="B12" s="144"/>
      <c r="C12" s="144"/>
      <c r="D12" s="132"/>
      <c r="E12" s="132"/>
      <c r="F12" s="132"/>
      <c r="G12" s="132"/>
      <c r="H12" s="132"/>
      <c r="I12" s="132"/>
      <c r="J12" s="132"/>
      <c r="K12" s="132"/>
      <c r="L12" s="132"/>
      <c r="M12" s="132"/>
      <c r="N12" s="132"/>
      <c r="O12" s="132"/>
      <c r="P12" s="132"/>
      <c r="Q12" s="132"/>
      <c r="R12" s="132"/>
      <c r="S12" s="132"/>
      <c r="T12" s="132"/>
      <c r="U12" s="132"/>
      <c r="V12" s="132"/>
      <c r="W12" s="132"/>
      <c r="X12" s="132"/>
      <c r="Y12" s="132"/>
      <c r="Z12" s="132"/>
      <c r="AA12" s="132"/>
      <c r="AB12" s="132"/>
      <c r="AC12" s="132"/>
      <c r="AD12" s="132"/>
      <c r="AE12" s="132"/>
      <c r="AF12" s="132"/>
      <c r="AG12" s="47"/>
    </row>
    <row r="13" spans="1:33" s="100" customFormat="1" ht="13.5" thickBot="1" x14ac:dyDescent="0.25">
      <c r="A13" s="214" t="s">
        <v>123</v>
      </c>
      <c r="B13" s="379">
        <f>SUM($B$9:B12)</f>
        <v>25179578996</v>
      </c>
      <c r="C13" s="379">
        <v>51049308549</v>
      </c>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row>
    <row r="14" spans="1:33" ht="13.5" thickTop="1" x14ac:dyDescent="0.2">
      <c r="A14" s="132"/>
      <c r="B14" s="144"/>
      <c r="C14" s="144"/>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47"/>
    </row>
    <row r="27" spans="1:4" x14ac:dyDescent="0.2">
      <c r="A27" s="176" t="s">
        <v>3</v>
      </c>
      <c r="B27" s="132"/>
      <c r="C27" s="132" t="s">
        <v>4</v>
      </c>
      <c r="D27" s="132"/>
    </row>
    <row r="28" spans="1:4" x14ac:dyDescent="0.2">
      <c r="A28" s="132"/>
      <c r="B28" s="132"/>
      <c r="C28" s="132"/>
      <c r="D28" s="132"/>
    </row>
    <row r="29" spans="1:4" x14ac:dyDescent="0.2">
      <c r="A29" s="132"/>
      <c r="B29" s="132"/>
      <c r="C29" s="132"/>
      <c r="D29" s="132"/>
    </row>
    <row r="30" spans="1:4" x14ac:dyDescent="0.2">
      <c r="A30" s="132"/>
      <c r="B30" s="132"/>
      <c r="C30" s="132"/>
      <c r="D30" s="132"/>
    </row>
    <row r="31" spans="1:4" x14ac:dyDescent="0.2">
      <c r="A31" s="132"/>
      <c r="B31" s="132"/>
      <c r="C31" s="132"/>
      <c r="D31" s="132"/>
    </row>
    <row r="32" spans="1:4" x14ac:dyDescent="0.2">
      <c r="A32" s="132"/>
      <c r="B32" s="132"/>
      <c r="C32" s="132"/>
      <c r="D32" s="132"/>
    </row>
    <row r="33" spans="1:4" x14ac:dyDescent="0.2">
      <c r="A33" s="132"/>
      <c r="B33" s="132"/>
      <c r="C33" s="132"/>
      <c r="D33" s="132"/>
    </row>
    <row r="34" spans="1:4" x14ac:dyDescent="0.2">
      <c r="A34" s="132"/>
      <c r="B34" s="132"/>
      <c r="C34" s="132"/>
      <c r="D34" s="132"/>
    </row>
    <row r="35" spans="1:4" x14ac:dyDescent="0.2">
      <c r="A35" s="132"/>
      <c r="B35" s="132"/>
      <c r="C35" s="132"/>
      <c r="D35" s="132"/>
    </row>
    <row r="36" spans="1:4" x14ac:dyDescent="0.2">
      <c r="A36" s="132"/>
      <c r="B36" s="132"/>
      <c r="C36" s="132"/>
      <c r="D36" s="132"/>
    </row>
    <row r="37" spans="1:4" x14ac:dyDescent="0.2">
      <c r="A37" s="132"/>
      <c r="B37" s="132"/>
      <c r="C37" s="132"/>
      <c r="D37" s="132"/>
    </row>
    <row r="38" spans="1:4" x14ac:dyDescent="0.2">
      <c r="A38" s="132"/>
      <c r="B38" s="132"/>
      <c r="C38" s="132"/>
      <c r="D38" s="132"/>
    </row>
    <row r="39" spans="1:4" x14ac:dyDescent="0.2">
      <c r="A39" s="132"/>
      <c r="B39" s="132"/>
      <c r="C39" s="132"/>
      <c r="D39" s="132"/>
    </row>
    <row r="40" spans="1:4" x14ac:dyDescent="0.2">
      <c r="A40" s="132"/>
      <c r="B40" s="132"/>
      <c r="C40" s="132"/>
      <c r="D40" s="132"/>
    </row>
    <row r="41" spans="1:4" x14ac:dyDescent="0.2">
      <c r="A41" s="132"/>
      <c r="B41" s="132"/>
      <c r="C41" s="132" t="s">
        <v>5</v>
      </c>
      <c r="D41" s="132"/>
    </row>
  </sheetData>
  <mergeCells count="1">
    <mergeCell ref="B6:C6"/>
  </mergeCells>
  <hyperlinks>
    <hyperlink ref="B1" location="ER!A1" display="ER"/>
  </hyperlinks>
  <pageMargins left="1.1023622047244095" right="0.70866141732283472" top="1.5354330708661419" bottom="1.1417322834645669" header="0.31496062992125984" footer="0.31496062992125984"/>
  <pageSetup paperSize="5" scale="80"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E39"/>
  <sheetViews>
    <sheetView workbookViewId="0">
      <selection activeCell="E17" sqref="E17"/>
    </sheetView>
  </sheetViews>
  <sheetFormatPr baseColWidth="10" defaultRowHeight="15" x14ac:dyDescent="0.25"/>
  <cols>
    <col min="1" max="1" width="40.85546875" style="173" customWidth="1"/>
    <col min="2" max="2" width="18.140625" style="173" customWidth="1"/>
    <col min="3" max="3" width="17.140625" style="173" customWidth="1"/>
    <col min="4" max="31" width="11.42578125" style="173" customWidth="1"/>
  </cols>
  <sheetData>
    <row r="1" spans="1:31" ht="18.75" x14ac:dyDescent="0.25">
      <c r="A1" s="33"/>
      <c r="B1" s="364" t="s">
        <v>407</v>
      </c>
      <c r="E1" s="364"/>
    </row>
    <row r="3" spans="1:31" x14ac:dyDescent="0.25">
      <c r="A3" s="594" t="s">
        <v>416</v>
      </c>
      <c r="B3" s="594"/>
      <c r="C3" s="594"/>
      <c r="D3" s="594"/>
      <c r="E3" s="594"/>
      <c r="F3" s="594"/>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row>
    <row r="4" spans="1:31" x14ac:dyDescent="0.25">
      <c r="B4" s="609"/>
      <c r="C4" s="609"/>
    </row>
    <row r="5" spans="1:31" x14ac:dyDescent="0.25">
      <c r="A5" s="380" t="s">
        <v>40</v>
      </c>
      <c r="B5" s="96">
        <v>44742</v>
      </c>
      <c r="C5" s="97">
        <v>44561</v>
      </c>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row>
    <row r="6" spans="1:31" x14ac:dyDescent="0.25">
      <c r="A6" s="380" t="s">
        <v>412</v>
      </c>
      <c r="B6" s="381"/>
      <c r="C6" s="381"/>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row>
    <row r="7" spans="1:31" x14ac:dyDescent="0.25">
      <c r="A7" s="382" t="s">
        <v>413</v>
      </c>
      <c r="B7" s="144">
        <v>1417744418</v>
      </c>
      <c r="C7" s="144">
        <v>2976179470</v>
      </c>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row>
    <row r="8" spans="1:31" x14ac:dyDescent="0.25">
      <c r="A8" s="382" t="s">
        <v>414</v>
      </c>
      <c r="B8" s="144">
        <v>14950857923</v>
      </c>
      <c r="C8" s="144">
        <v>30779863128</v>
      </c>
      <c r="D8" s="255"/>
      <c r="E8" s="255"/>
      <c r="F8" s="255"/>
      <c r="G8" s="383"/>
      <c r="H8" s="255"/>
      <c r="I8" s="255"/>
      <c r="J8" s="255"/>
      <c r="K8" s="255"/>
      <c r="L8" s="255"/>
      <c r="M8" s="255"/>
      <c r="N8" s="255"/>
      <c r="O8" s="255"/>
      <c r="P8" s="255"/>
      <c r="Q8" s="255"/>
      <c r="R8" s="255"/>
      <c r="S8" s="255"/>
      <c r="T8" s="255"/>
      <c r="U8" s="255"/>
      <c r="V8" s="255"/>
      <c r="W8" s="255"/>
      <c r="X8" s="255"/>
      <c r="Y8" s="255"/>
      <c r="Z8" s="255"/>
      <c r="AA8" s="255"/>
      <c r="AB8" s="255"/>
      <c r="AC8" s="255"/>
      <c r="AD8" s="255"/>
      <c r="AE8" s="255"/>
    </row>
    <row r="9" spans="1:31" x14ac:dyDescent="0.25">
      <c r="A9" s="384"/>
      <c r="B9" s="144">
        <v>0</v>
      </c>
      <c r="C9" s="144">
        <v>0</v>
      </c>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row>
    <row r="10" spans="1:31" s="241" customFormat="1" ht="15.75" thickBot="1" x14ac:dyDescent="0.3">
      <c r="A10" s="380" t="s">
        <v>415</v>
      </c>
      <c r="B10" s="385">
        <f>SUM($B$6:B9)</f>
        <v>16368602341</v>
      </c>
      <c r="C10" s="385">
        <v>33756042598</v>
      </c>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row>
    <row r="11" spans="1:31" ht="15.75" thickTop="1" x14ac:dyDescent="0.25">
      <c r="A11" s="255"/>
      <c r="B11" s="386"/>
      <c r="C11" s="386"/>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row>
    <row r="25" spans="1:4" x14ac:dyDescent="0.25">
      <c r="A25" s="176" t="s">
        <v>3</v>
      </c>
      <c r="B25" s="132"/>
      <c r="C25" s="132" t="s">
        <v>4</v>
      </c>
      <c r="D25" s="132"/>
    </row>
    <row r="26" spans="1:4" x14ac:dyDescent="0.25">
      <c r="A26" s="132"/>
      <c r="B26" s="132"/>
      <c r="C26" s="132"/>
      <c r="D26" s="132"/>
    </row>
    <row r="27" spans="1:4" x14ac:dyDescent="0.25">
      <c r="A27" s="132"/>
      <c r="B27" s="132"/>
      <c r="C27" s="132"/>
      <c r="D27" s="132"/>
    </row>
    <row r="28" spans="1:4" x14ac:dyDescent="0.25">
      <c r="A28" s="132"/>
      <c r="B28" s="132"/>
      <c r="C28" s="132"/>
      <c r="D28" s="132"/>
    </row>
    <row r="29" spans="1:4" x14ac:dyDescent="0.25">
      <c r="A29" s="132"/>
      <c r="B29" s="132"/>
      <c r="C29" s="132"/>
      <c r="D29" s="132"/>
    </row>
    <row r="30" spans="1:4" x14ac:dyDescent="0.25">
      <c r="A30" s="132"/>
      <c r="B30" s="132"/>
      <c r="C30" s="132"/>
      <c r="D30" s="132"/>
    </row>
    <row r="31" spans="1:4" x14ac:dyDescent="0.25">
      <c r="A31" s="132"/>
      <c r="B31" s="132"/>
      <c r="C31" s="132"/>
      <c r="D31" s="132"/>
    </row>
    <row r="32" spans="1:4" x14ac:dyDescent="0.25">
      <c r="A32" s="132"/>
      <c r="B32" s="132"/>
      <c r="C32" s="132"/>
      <c r="D32" s="132"/>
    </row>
    <row r="33" spans="1:31" x14ac:dyDescent="0.25">
      <c r="A33" s="132"/>
      <c r="B33" s="132"/>
      <c r="C33" s="132"/>
      <c r="D33" s="132"/>
    </row>
    <row r="34" spans="1:31" s="513" customFormat="1" x14ac:dyDescent="0.25">
      <c r="A34" s="132"/>
      <c r="B34" s="132"/>
      <c r="C34" s="132" t="s">
        <v>5</v>
      </c>
      <c r="D34" s="132"/>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AD34" s="173"/>
      <c r="AE34" s="173"/>
    </row>
    <row r="35" spans="1:31" x14ac:dyDescent="0.25">
      <c r="A35" s="132"/>
      <c r="B35" s="132"/>
      <c r="C35" s="132"/>
      <c r="D35" s="132"/>
    </row>
    <row r="36" spans="1:31" x14ac:dyDescent="0.25">
      <c r="A36" s="132"/>
      <c r="B36" s="132"/>
      <c r="C36" s="132"/>
      <c r="D36" s="132"/>
    </row>
    <row r="37" spans="1:31" x14ac:dyDescent="0.25">
      <c r="A37" s="132"/>
      <c r="B37" s="132"/>
      <c r="C37" s="132"/>
      <c r="D37" s="132"/>
    </row>
    <row r="38" spans="1:31" x14ac:dyDescent="0.25">
      <c r="A38" s="132"/>
      <c r="B38" s="132"/>
      <c r="C38" s="132"/>
      <c r="D38" s="132"/>
    </row>
    <row r="39" spans="1:31" x14ac:dyDescent="0.25">
      <c r="A39" s="132"/>
      <c r="B39" s="132"/>
      <c r="C39" s="132"/>
      <c r="D39" s="132"/>
    </row>
  </sheetData>
  <mergeCells count="2">
    <mergeCell ref="A3:F3"/>
    <mergeCell ref="B4:C4"/>
  </mergeCells>
  <hyperlinks>
    <hyperlink ref="B1" location="ER!A1" display="ER"/>
  </hyperlinks>
  <pageMargins left="1.1023622047244095" right="0.70866141732283472" top="1.5354330708661419" bottom="1.1417322834645669" header="0.31496062992125984" footer="0.31496062992125984"/>
  <pageSetup paperSize="5" scale="7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I46"/>
  <sheetViews>
    <sheetView topLeftCell="C34" workbookViewId="0">
      <selection activeCell="E10" sqref="E10"/>
    </sheetView>
  </sheetViews>
  <sheetFormatPr baseColWidth="10" defaultRowHeight="15" x14ac:dyDescent="0.25"/>
  <cols>
    <col min="1" max="2" width="11.42578125" style="550"/>
    <col min="3" max="3" width="16" customWidth="1"/>
    <col min="4" max="4" width="35.28515625" style="173" customWidth="1"/>
    <col min="5" max="6" width="21.5703125" style="173" customWidth="1"/>
    <col min="7" max="7" width="15.85546875" style="173" customWidth="1"/>
    <col min="8" max="8" width="16.7109375" style="173" bestFit="1" customWidth="1"/>
    <col min="9" max="9" width="21.7109375" style="173" bestFit="1" customWidth="1"/>
    <col min="10" max="10" width="14.85546875" style="173" bestFit="1" customWidth="1"/>
    <col min="11" max="35" width="11.42578125" style="173" customWidth="1"/>
  </cols>
  <sheetData>
    <row r="1" spans="4:35" ht="18.75" x14ac:dyDescent="0.25">
      <c r="D1" s="33" t="str">
        <f>[2]Indice!C1</f>
        <v>XTREME S.R.L.</v>
      </c>
      <c r="E1" s="364" t="s">
        <v>407</v>
      </c>
      <c r="J1" s="364"/>
    </row>
    <row r="2" spans="4:35" x14ac:dyDescent="0.25">
      <c r="D2" s="181" t="s">
        <v>453</v>
      </c>
      <c r="E2" s="181"/>
      <c r="F2" s="181"/>
      <c r="G2" s="181"/>
      <c r="H2" s="181"/>
      <c r="I2" s="181"/>
      <c r="J2" s="181"/>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row>
    <row r="3" spans="4:35" s="342" customFormat="1" ht="13.5" thickBot="1" x14ac:dyDescent="0.25">
      <c r="D3" s="179" t="s">
        <v>417</v>
      </c>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row>
    <row r="4" spans="4:35" s="388" customFormat="1" ht="15.75" thickBot="1" x14ac:dyDescent="0.3">
      <c r="D4" s="610"/>
      <c r="E4" s="389"/>
      <c r="F4" s="96">
        <v>44742</v>
      </c>
      <c r="G4" s="390"/>
      <c r="H4" s="389"/>
      <c r="I4" s="96">
        <v>44561</v>
      </c>
      <c r="J4" s="390"/>
      <c r="K4" s="387"/>
      <c r="L4" s="387"/>
      <c r="M4" s="387"/>
      <c r="N4" s="387"/>
      <c r="O4" s="387"/>
      <c r="P4" s="387"/>
      <c r="Q4" s="387"/>
      <c r="R4" s="387"/>
      <c r="S4" s="387"/>
      <c r="T4" s="387"/>
      <c r="U4" s="387"/>
      <c r="V4" s="387"/>
      <c r="W4" s="387"/>
      <c r="X4" s="387"/>
      <c r="Y4" s="387"/>
      <c r="Z4" s="387"/>
      <c r="AA4" s="387"/>
      <c r="AB4" s="387"/>
      <c r="AC4" s="387"/>
      <c r="AD4" s="387"/>
      <c r="AE4" s="387"/>
      <c r="AF4" s="387"/>
      <c r="AG4" s="387"/>
      <c r="AH4" s="387"/>
      <c r="AI4" s="387"/>
    </row>
    <row r="5" spans="4:35" s="393" customFormat="1" ht="26.25" thickBot="1" x14ac:dyDescent="0.25">
      <c r="D5" s="611"/>
      <c r="E5" s="391" t="s">
        <v>418</v>
      </c>
      <c r="F5" s="391" t="s">
        <v>419</v>
      </c>
      <c r="G5" s="391" t="s">
        <v>123</v>
      </c>
      <c r="H5" s="391" t="s">
        <v>418</v>
      </c>
      <c r="I5" s="391" t="s">
        <v>419</v>
      </c>
      <c r="J5" s="391" t="s">
        <v>123</v>
      </c>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row>
    <row r="6" spans="4:35" s="393" customFormat="1" ht="14.25" customHeight="1" x14ac:dyDescent="0.2">
      <c r="D6" s="394" t="s">
        <v>420</v>
      </c>
      <c r="E6" s="395">
        <v>16095703</v>
      </c>
      <c r="F6" s="396">
        <v>0</v>
      </c>
      <c r="G6" s="397">
        <f t="shared" ref="G6:G39" si="0">SUM(E6:F6)</f>
        <v>16095703</v>
      </c>
      <c r="H6" s="395">
        <v>68615438</v>
      </c>
      <c r="I6" s="396">
        <v>0</v>
      </c>
      <c r="J6" s="397">
        <v>68615438</v>
      </c>
      <c r="K6" s="392"/>
      <c r="L6" s="392"/>
      <c r="M6" s="392"/>
      <c r="N6" s="392"/>
      <c r="O6" s="392"/>
      <c r="P6" s="392"/>
      <c r="Q6" s="392"/>
      <c r="R6" s="392"/>
      <c r="S6" s="392"/>
      <c r="T6" s="392"/>
      <c r="U6" s="392"/>
      <c r="V6" s="392"/>
      <c r="W6" s="392"/>
      <c r="X6" s="392"/>
      <c r="Y6" s="392"/>
      <c r="Z6" s="392"/>
      <c r="AA6" s="392"/>
      <c r="AB6" s="392"/>
      <c r="AC6" s="392"/>
      <c r="AD6" s="392"/>
      <c r="AE6" s="392"/>
      <c r="AF6" s="392"/>
      <c r="AG6" s="392"/>
      <c r="AH6" s="392"/>
      <c r="AI6" s="392"/>
    </row>
    <row r="7" spans="4:35" s="393" customFormat="1" ht="14.25" customHeight="1" x14ac:dyDescent="0.2">
      <c r="D7" s="398" t="s">
        <v>421</v>
      </c>
      <c r="E7" s="399">
        <v>0</v>
      </c>
      <c r="F7" s="400">
        <v>131414540</v>
      </c>
      <c r="G7" s="401">
        <f t="shared" si="0"/>
        <v>131414540</v>
      </c>
      <c r="H7" s="399">
        <v>0</v>
      </c>
      <c r="I7" s="400">
        <v>389590635</v>
      </c>
      <c r="J7" s="401">
        <v>389590635</v>
      </c>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row>
    <row r="8" spans="4:35" s="393" customFormat="1" ht="14.25" customHeight="1" x14ac:dyDescent="0.2">
      <c r="D8" s="398" t="s">
        <v>422</v>
      </c>
      <c r="E8" s="395">
        <v>19792589</v>
      </c>
      <c r="F8" s="396">
        <v>0</v>
      </c>
      <c r="G8" s="397">
        <f t="shared" si="0"/>
        <v>19792589</v>
      </c>
      <c r="H8" s="395">
        <v>62421357</v>
      </c>
      <c r="I8" s="396">
        <v>0</v>
      </c>
      <c r="J8" s="397">
        <v>62421357</v>
      </c>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row>
    <row r="9" spans="4:35" s="393" customFormat="1" ht="14.25" customHeight="1" x14ac:dyDescent="0.2">
      <c r="D9" s="398" t="s">
        <v>41</v>
      </c>
      <c r="E9" s="395">
        <v>39280153</v>
      </c>
      <c r="F9" s="396">
        <v>0</v>
      </c>
      <c r="G9" s="397">
        <f t="shared" si="0"/>
        <v>39280153</v>
      </c>
      <c r="H9" s="395">
        <v>76774221</v>
      </c>
      <c r="I9" s="396">
        <v>0</v>
      </c>
      <c r="J9" s="397">
        <v>76774221</v>
      </c>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row>
    <row r="10" spans="4:35" s="393" customFormat="1" ht="14.25" customHeight="1" x14ac:dyDescent="0.2">
      <c r="D10" s="398" t="s">
        <v>423</v>
      </c>
      <c r="E10" s="395">
        <v>834119</v>
      </c>
      <c r="F10" s="396">
        <v>0</v>
      </c>
      <c r="G10" s="397">
        <f t="shared" si="0"/>
        <v>834119</v>
      </c>
      <c r="H10" s="395">
        <v>148274307</v>
      </c>
      <c r="I10" s="396">
        <v>0</v>
      </c>
      <c r="J10" s="397">
        <v>148274307</v>
      </c>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row>
    <row r="11" spans="4:35" s="393" customFormat="1" ht="14.25" customHeight="1" x14ac:dyDescent="0.2">
      <c r="D11" s="398" t="s">
        <v>424</v>
      </c>
      <c r="E11" s="395">
        <v>0</v>
      </c>
      <c r="F11" s="396">
        <v>290338097</v>
      </c>
      <c r="G11" s="397">
        <f t="shared" si="0"/>
        <v>290338097</v>
      </c>
      <c r="H11" s="395">
        <v>0</v>
      </c>
      <c r="I11" s="396">
        <v>0</v>
      </c>
      <c r="J11" s="397">
        <v>0</v>
      </c>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row>
    <row r="12" spans="4:35" s="393" customFormat="1" ht="14.25" customHeight="1" x14ac:dyDescent="0.2">
      <c r="D12" s="398" t="s">
        <v>425</v>
      </c>
      <c r="E12" s="395">
        <v>0</v>
      </c>
      <c r="F12" s="396">
        <v>201223886</v>
      </c>
      <c r="G12" s="397">
        <f t="shared" si="0"/>
        <v>201223886</v>
      </c>
      <c r="H12" s="395">
        <v>0</v>
      </c>
      <c r="I12" s="396">
        <v>421474503</v>
      </c>
      <c r="J12" s="397">
        <v>421474503</v>
      </c>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row>
    <row r="13" spans="4:35" s="393" customFormat="1" ht="14.25" customHeight="1" x14ac:dyDescent="0.2">
      <c r="D13" s="398" t="s">
        <v>426</v>
      </c>
      <c r="E13" s="395">
        <v>0</v>
      </c>
      <c r="F13" s="395">
        <v>358777895</v>
      </c>
      <c r="G13" s="397">
        <f t="shared" si="0"/>
        <v>358777895</v>
      </c>
      <c r="H13" s="395">
        <v>0</v>
      </c>
      <c r="I13" s="395">
        <v>507115461</v>
      </c>
      <c r="J13" s="397">
        <v>507115461</v>
      </c>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row>
    <row r="14" spans="4:35" s="393" customFormat="1" ht="14.25" customHeight="1" x14ac:dyDescent="0.2">
      <c r="D14" s="398" t="s">
        <v>427</v>
      </c>
      <c r="E14" s="395">
        <v>778858168</v>
      </c>
      <c r="F14" s="395"/>
      <c r="G14" s="397">
        <f t="shared" si="0"/>
        <v>778858168</v>
      </c>
      <c r="H14" s="395">
        <v>1185830109</v>
      </c>
      <c r="I14" s="395">
        <v>0</v>
      </c>
      <c r="J14" s="397">
        <v>1185830109</v>
      </c>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c r="AH14" s="392"/>
      <c r="AI14" s="392"/>
    </row>
    <row r="15" spans="4:35" s="393" customFormat="1" ht="14.25" customHeight="1" x14ac:dyDescent="0.2">
      <c r="D15" s="398" t="s">
        <v>428</v>
      </c>
      <c r="E15" s="395">
        <v>22792063</v>
      </c>
      <c r="F15" s="395">
        <v>0</v>
      </c>
      <c r="G15" s="397">
        <f t="shared" si="0"/>
        <v>22792063</v>
      </c>
      <c r="H15" s="395">
        <v>590867108</v>
      </c>
      <c r="I15" s="395">
        <v>0</v>
      </c>
      <c r="J15" s="397">
        <v>590867108</v>
      </c>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row>
    <row r="16" spans="4:35" s="393" customFormat="1" ht="14.25" customHeight="1" x14ac:dyDescent="0.2">
      <c r="D16" s="398" t="s">
        <v>429</v>
      </c>
      <c r="E16" s="395">
        <v>447423606</v>
      </c>
      <c r="F16" s="395"/>
      <c r="G16" s="397">
        <f t="shared" si="0"/>
        <v>447423606</v>
      </c>
      <c r="H16" s="395">
        <v>993150996</v>
      </c>
      <c r="I16" s="395">
        <v>0</v>
      </c>
      <c r="J16" s="397">
        <v>993150996</v>
      </c>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row>
    <row r="17" spans="4:35" s="393" customFormat="1" ht="14.25" customHeight="1" x14ac:dyDescent="0.2">
      <c r="D17" s="398" t="s">
        <v>430</v>
      </c>
      <c r="E17" s="395"/>
      <c r="F17" s="395"/>
      <c r="G17" s="397">
        <f t="shared" si="0"/>
        <v>0</v>
      </c>
      <c r="H17" s="395"/>
      <c r="I17" s="395">
        <v>0</v>
      </c>
      <c r="J17" s="397">
        <v>0</v>
      </c>
      <c r="K17" s="392"/>
      <c r="L17" s="392"/>
      <c r="M17" s="392"/>
      <c r="N17" s="392"/>
      <c r="O17" s="392"/>
      <c r="P17" s="392"/>
      <c r="Q17" s="392"/>
      <c r="R17" s="392"/>
      <c r="S17" s="392"/>
      <c r="T17" s="392"/>
      <c r="U17" s="392"/>
      <c r="V17" s="392"/>
      <c r="W17" s="392"/>
      <c r="X17" s="392"/>
      <c r="Y17" s="392"/>
      <c r="Z17" s="392"/>
      <c r="AA17" s="392"/>
      <c r="AB17" s="392"/>
      <c r="AC17" s="392"/>
      <c r="AD17" s="392"/>
      <c r="AE17" s="392"/>
      <c r="AF17" s="392"/>
      <c r="AG17" s="392"/>
      <c r="AH17" s="392"/>
      <c r="AI17" s="392"/>
    </row>
    <row r="18" spans="4:35" s="393" customFormat="1" ht="14.25" customHeight="1" x14ac:dyDescent="0.2">
      <c r="D18" s="398" t="s">
        <v>431</v>
      </c>
      <c r="E18" s="395"/>
      <c r="F18" s="395"/>
      <c r="G18" s="397">
        <f t="shared" si="0"/>
        <v>0</v>
      </c>
      <c r="H18" s="395"/>
      <c r="I18" s="395">
        <v>0</v>
      </c>
      <c r="J18" s="397">
        <v>0</v>
      </c>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row>
    <row r="19" spans="4:35" s="393" customFormat="1" ht="14.25" customHeight="1" x14ac:dyDescent="0.2">
      <c r="D19" s="398" t="s">
        <v>432</v>
      </c>
      <c r="E19" s="395">
        <v>0</v>
      </c>
      <c r="F19" s="395">
        <f>(35993740+20653592+10151050)</f>
        <v>66798382</v>
      </c>
      <c r="G19" s="397">
        <f t="shared" si="0"/>
        <v>66798382</v>
      </c>
      <c r="H19" s="395">
        <v>0</v>
      </c>
      <c r="I19" s="395">
        <v>325951782</v>
      </c>
      <c r="J19" s="397">
        <v>325951782</v>
      </c>
      <c r="K19" s="392"/>
      <c r="L19" s="392"/>
      <c r="M19" s="392"/>
      <c r="N19" s="392"/>
      <c r="O19" s="392"/>
      <c r="P19" s="392"/>
      <c r="Q19" s="392"/>
      <c r="R19" s="392"/>
      <c r="S19" s="392"/>
      <c r="T19" s="392"/>
      <c r="U19" s="392"/>
      <c r="V19" s="392"/>
      <c r="W19" s="392"/>
      <c r="X19" s="392"/>
      <c r="Y19" s="392"/>
      <c r="Z19" s="392"/>
      <c r="AA19" s="392"/>
      <c r="AB19" s="392"/>
      <c r="AC19" s="392"/>
      <c r="AD19" s="392"/>
      <c r="AE19" s="392"/>
      <c r="AF19" s="392"/>
      <c r="AG19" s="392"/>
      <c r="AH19" s="392"/>
      <c r="AI19" s="392"/>
    </row>
    <row r="20" spans="4:35" s="393" customFormat="1" ht="14.25" customHeight="1" x14ac:dyDescent="0.2">
      <c r="D20" s="398" t="s">
        <v>433</v>
      </c>
      <c r="E20" s="395"/>
      <c r="F20" s="395">
        <v>279323291</v>
      </c>
      <c r="G20" s="397">
        <f t="shared" si="0"/>
        <v>279323291</v>
      </c>
      <c r="H20" s="395"/>
      <c r="I20" s="395">
        <v>534939467</v>
      </c>
      <c r="J20" s="397">
        <v>534939467</v>
      </c>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row>
    <row r="21" spans="4:35" s="393" customFormat="1" ht="14.25" customHeight="1" x14ac:dyDescent="0.2">
      <c r="D21" s="398" t="s">
        <v>434</v>
      </c>
      <c r="E21" s="395">
        <v>0</v>
      </c>
      <c r="F21" s="395">
        <v>334883616</v>
      </c>
      <c r="G21" s="397">
        <f t="shared" si="0"/>
        <v>334883616</v>
      </c>
      <c r="H21" s="395">
        <v>0</v>
      </c>
      <c r="I21" s="395">
        <v>532677066</v>
      </c>
      <c r="J21" s="397">
        <v>532677066</v>
      </c>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row>
    <row r="22" spans="4:35" s="393" customFormat="1" ht="14.25" customHeight="1" x14ac:dyDescent="0.2">
      <c r="D22" s="398" t="s">
        <v>435</v>
      </c>
      <c r="E22" s="395">
        <v>0</v>
      </c>
      <c r="F22" s="395">
        <v>26227290</v>
      </c>
      <c r="G22" s="397">
        <f t="shared" si="0"/>
        <v>26227290</v>
      </c>
      <c r="H22" s="395">
        <v>0</v>
      </c>
      <c r="I22" s="395">
        <v>20966765</v>
      </c>
      <c r="J22" s="397">
        <v>20966765</v>
      </c>
      <c r="K22" s="392"/>
      <c r="L22" s="392"/>
      <c r="M22" s="392"/>
      <c r="N22" s="392"/>
      <c r="O22" s="392"/>
      <c r="P22" s="392"/>
      <c r="Q22" s="392"/>
      <c r="R22" s="392"/>
      <c r="S22" s="392"/>
      <c r="T22" s="392"/>
      <c r="U22" s="392"/>
      <c r="V22" s="392"/>
      <c r="W22" s="392"/>
      <c r="X22" s="392"/>
      <c r="Y22" s="392"/>
      <c r="Z22" s="392"/>
      <c r="AA22" s="392"/>
      <c r="AB22" s="392"/>
      <c r="AC22" s="392"/>
      <c r="AD22" s="392"/>
      <c r="AE22" s="392"/>
      <c r="AF22" s="392"/>
      <c r="AG22" s="392"/>
      <c r="AH22" s="392"/>
      <c r="AI22" s="392"/>
    </row>
    <row r="23" spans="4:35" s="393" customFormat="1" ht="14.25" customHeight="1" x14ac:dyDescent="0.2">
      <c r="D23" s="398" t="s">
        <v>436</v>
      </c>
      <c r="E23" s="395">
        <v>0</v>
      </c>
      <c r="F23" s="395">
        <v>82714290</v>
      </c>
      <c r="G23" s="397">
        <f t="shared" si="0"/>
        <v>82714290</v>
      </c>
      <c r="H23" s="395">
        <v>0</v>
      </c>
      <c r="I23" s="395">
        <v>145714383</v>
      </c>
      <c r="J23" s="397">
        <v>145714383</v>
      </c>
      <c r="K23" s="392"/>
      <c r="L23" s="392"/>
      <c r="M23" s="392"/>
      <c r="N23" s="392"/>
      <c r="O23" s="392"/>
      <c r="P23" s="392"/>
      <c r="Q23" s="392"/>
      <c r="R23" s="392"/>
      <c r="S23" s="392"/>
      <c r="T23" s="392"/>
      <c r="U23" s="392"/>
      <c r="V23" s="392"/>
      <c r="W23" s="392"/>
      <c r="X23" s="392"/>
      <c r="Y23" s="392"/>
      <c r="Z23" s="392"/>
      <c r="AA23" s="392"/>
      <c r="AB23" s="392"/>
      <c r="AC23" s="392"/>
      <c r="AD23" s="392"/>
      <c r="AE23" s="392"/>
      <c r="AF23" s="392"/>
      <c r="AG23" s="392"/>
      <c r="AH23" s="392"/>
      <c r="AI23" s="392"/>
    </row>
    <row r="24" spans="4:35" s="393" customFormat="1" ht="14.25" customHeight="1" x14ac:dyDescent="0.2">
      <c r="D24" s="398" t="s">
        <v>437</v>
      </c>
      <c r="E24" s="395">
        <v>0</v>
      </c>
      <c r="F24" s="395">
        <v>35703718</v>
      </c>
      <c r="G24" s="397">
        <f t="shared" si="0"/>
        <v>35703718</v>
      </c>
      <c r="H24" s="395">
        <v>0</v>
      </c>
      <c r="I24" s="395">
        <v>155613073</v>
      </c>
      <c r="J24" s="397">
        <v>155613073</v>
      </c>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row>
    <row r="25" spans="4:35" s="393" customFormat="1" ht="27" customHeight="1" x14ac:dyDescent="0.2">
      <c r="D25" s="398" t="s">
        <v>438</v>
      </c>
      <c r="E25" s="395">
        <v>0</v>
      </c>
      <c r="F25" s="395">
        <v>166363636</v>
      </c>
      <c r="G25" s="397">
        <f t="shared" si="0"/>
        <v>166363636</v>
      </c>
      <c r="H25" s="395">
        <v>0</v>
      </c>
      <c r="I25" s="395">
        <v>494999999</v>
      </c>
      <c r="J25" s="397">
        <v>494999999</v>
      </c>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row>
    <row r="26" spans="4:35" s="393" customFormat="1" ht="14.25" customHeight="1" x14ac:dyDescent="0.2">
      <c r="D26" s="398" t="s">
        <v>439</v>
      </c>
      <c r="E26" s="395">
        <v>0</v>
      </c>
      <c r="F26" s="395">
        <v>589246562</v>
      </c>
      <c r="G26" s="397">
        <f t="shared" si="0"/>
        <v>589246562</v>
      </c>
      <c r="H26" s="395">
        <v>0</v>
      </c>
      <c r="I26" s="395">
        <v>1343421305</v>
      </c>
      <c r="J26" s="397">
        <v>1343421305</v>
      </c>
      <c r="K26" s="392"/>
      <c r="L26" s="392"/>
      <c r="M26" s="392"/>
      <c r="N26" s="392"/>
      <c r="O26" s="392"/>
      <c r="P26" s="392"/>
      <c r="Q26" s="392"/>
      <c r="R26" s="392"/>
      <c r="S26" s="392"/>
      <c r="T26" s="392"/>
      <c r="U26" s="392"/>
      <c r="V26" s="392"/>
      <c r="W26" s="392"/>
      <c r="X26" s="392"/>
      <c r="Y26" s="392"/>
      <c r="Z26" s="392"/>
      <c r="AA26" s="392"/>
      <c r="AB26" s="392"/>
      <c r="AC26" s="392"/>
      <c r="AD26" s="392"/>
      <c r="AE26" s="392"/>
      <c r="AF26" s="392"/>
      <c r="AG26" s="392"/>
      <c r="AH26" s="392"/>
      <c r="AI26" s="392"/>
    </row>
    <row r="27" spans="4:35" s="393" customFormat="1" ht="14.25" customHeight="1" x14ac:dyDescent="0.2">
      <c r="D27" s="398" t="s">
        <v>440</v>
      </c>
      <c r="E27" s="395">
        <v>0</v>
      </c>
      <c r="F27" s="395">
        <v>97225682</v>
      </c>
      <c r="G27" s="397">
        <f t="shared" si="0"/>
        <v>97225682</v>
      </c>
      <c r="H27" s="395">
        <v>0</v>
      </c>
      <c r="I27" s="395">
        <v>221664515</v>
      </c>
      <c r="J27" s="397">
        <v>221664515</v>
      </c>
      <c r="K27" s="392"/>
      <c r="L27" s="392"/>
      <c r="M27" s="392"/>
      <c r="N27" s="392"/>
      <c r="O27" s="392"/>
      <c r="P27" s="392"/>
      <c r="Q27" s="392"/>
      <c r="R27" s="392"/>
      <c r="S27" s="392"/>
      <c r="T27" s="392"/>
      <c r="U27" s="392"/>
      <c r="V27" s="392"/>
      <c r="W27" s="392"/>
      <c r="X27" s="392"/>
      <c r="Y27" s="392"/>
      <c r="Z27" s="392"/>
      <c r="AA27" s="392"/>
      <c r="AB27" s="392"/>
      <c r="AC27" s="392"/>
      <c r="AD27" s="392"/>
      <c r="AE27" s="392"/>
      <c r="AF27" s="392"/>
      <c r="AG27" s="392"/>
      <c r="AH27" s="392"/>
      <c r="AI27" s="392"/>
    </row>
    <row r="28" spans="4:35" s="393" customFormat="1" ht="14.25" customHeight="1" x14ac:dyDescent="0.2">
      <c r="D28" s="398" t="s">
        <v>441</v>
      </c>
      <c r="E28" s="395">
        <v>162109212</v>
      </c>
      <c r="F28" s="395">
        <v>0</v>
      </c>
      <c r="G28" s="397">
        <f t="shared" si="0"/>
        <v>162109212</v>
      </c>
      <c r="H28" s="395">
        <v>279465357</v>
      </c>
      <c r="I28" s="395">
        <v>0</v>
      </c>
      <c r="J28" s="397">
        <v>279465357</v>
      </c>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row>
    <row r="29" spans="4:35" s="393" customFormat="1" ht="14.25" customHeight="1" x14ac:dyDescent="0.2">
      <c r="D29" s="398" t="s">
        <v>442</v>
      </c>
      <c r="E29" s="395">
        <v>0</v>
      </c>
      <c r="F29" s="395">
        <v>53447237</v>
      </c>
      <c r="G29" s="397">
        <f t="shared" si="0"/>
        <v>53447237</v>
      </c>
      <c r="H29" s="395">
        <v>0</v>
      </c>
      <c r="I29" s="395">
        <v>111951775</v>
      </c>
      <c r="J29" s="397">
        <v>111951775</v>
      </c>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row>
    <row r="30" spans="4:35" s="393" customFormat="1" ht="14.25" customHeight="1" x14ac:dyDescent="0.2">
      <c r="D30" s="398" t="s">
        <v>443</v>
      </c>
      <c r="E30" s="395"/>
      <c r="F30" s="395">
        <v>33369027</v>
      </c>
      <c r="G30" s="397">
        <f t="shared" si="0"/>
        <v>33369027</v>
      </c>
      <c r="H30" s="395"/>
      <c r="I30" s="395">
        <v>37154279</v>
      </c>
      <c r="J30" s="397">
        <v>37154279</v>
      </c>
      <c r="K30" s="392"/>
      <c r="L30" s="392"/>
      <c r="M30" s="392"/>
      <c r="N30" s="392"/>
      <c r="O30" s="392"/>
      <c r="P30" s="392"/>
      <c r="Q30" s="392"/>
      <c r="R30" s="392"/>
      <c r="S30" s="392"/>
      <c r="T30" s="392"/>
      <c r="U30" s="392"/>
      <c r="V30" s="392"/>
      <c r="W30" s="392"/>
      <c r="X30" s="392"/>
      <c r="Y30" s="392"/>
      <c r="Z30" s="392"/>
      <c r="AA30" s="392"/>
      <c r="AB30" s="392"/>
      <c r="AC30" s="392"/>
      <c r="AD30" s="392"/>
      <c r="AE30" s="392"/>
      <c r="AF30" s="392"/>
      <c r="AG30" s="392"/>
      <c r="AH30" s="392"/>
      <c r="AI30" s="392"/>
    </row>
    <row r="31" spans="4:35" s="393" customFormat="1" ht="14.25" customHeight="1" x14ac:dyDescent="0.2">
      <c r="D31" s="398" t="s">
        <v>444</v>
      </c>
      <c r="E31" s="395">
        <v>0</v>
      </c>
      <c r="F31" s="395">
        <v>0</v>
      </c>
      <c r="G31" s="397">
        <f t="shared" si="0"/>
        <v>0</v>
      </c>
      <c r="H31" s="395">
        <v>0</v>
      </c>
      <c r="I31" s="395">
        <v>72611657</v>
      </c>
      <c r="J31" s="397">
        <v>72611657</v>
      </c>
      <c r="K31" s="392"/>
      <c r="L31" s="392"/>
      <c r="M31" s="392"/>
      <c r="N31" s="392"/>
      <c r="O31" s="392"/>
      <c r="P31" s="392"/>
      <c r="Q31" s="392"/>
      <c r="R31" s="392"/>
      <c r="S31" s="392"/>
      <c r="T31" s="392"/>
      <c r="U31" s="392"/>
      <c r="V31" s="392"/>
      <c r="W31" s="392"/>
      <c r="X31" s="392"/>
      <c r="Y31" s="392"/>
      <c r="Z31" s="392"/>
      <c r="AA31" s="392"/>
      <c r="AB31" s="392"/>
      <c r="AC31" s="392"/>
      <c r="AD31" s="392"/>
      <c r="AE31" s="392"/>
      <c r="AF31" s="392"/>
      <c r="AG31" s="392"/>
      <c r="AH31" s="392"/>
      <c r="AI31" s="392"/>
    </row>
    <row r="32" spans="4:35" s="393" customFormat="1" ht="25.5" customHeight="1" x14ac:dyDescent="0.2">
      <c r="D32" s="402" t="s">
        <v>445</v>
      </c>
      <c r="E32" s="395"/>
      <c r="F32" s="395">
        <v>0</v>
      </c>
      <c r="G32" s="397">
        <f t="shared" si="0"/>
        <v>0</v>
      </c>
      <c r="H32" s="395"/>
      <c r="I32" s="395"/>
      <c r="J32" s="397">
        <v>0</v>
      </c>
      <c r="K32" s="392"/>
      <c r="L32" s="392"/>
      <c r="M32" s="392"/>
      <c r="N32" s="392"/>
      <c r="O32" s="392"/>
      <c r="P32" s="392"/>
      <c r="Q32" s="392"/>
      <c r="R32" s="392"/>
      <c r="S32" s="392"/>
      <c r="T32" s="392"/>
      <c r="U32" s="392"/>
      <c r="V32" s="392"/>
      <c r="W32" s="392"/>
      <c r="X32" s="392"/>
      <c r="Y32" s="392"/>
      <c r="Z32" s="392"/>
      <c r="AA32" s="392"/>
      <c r="AB32" s="392"/>
      <c r="AC32" s="392"/>
      <c r="AD32" s="392"/>
      <c r="AE32" s="392"/>
      <c r="AF32" s="392"/>
      <c r="AG32" s="392"/>
      <c r="AH32" s="392"/>
      <c r="AI32" s="392"/>
    </row>
    <row r="33" spans="3:35" s="393" customFormat="1" ht="18.75" customHeight="1" x14ac:dyDescent="0.2">
      <c r="D33" s="402" t="s">
        <v>446</v>
      </c>
      <c r="E33" s="395"/>
      <c r="F33" s="395">
        <v>0</v>
      </c>
      <c r="G33" s="397">
        <f t="shared" si="0"/>
        <v>0</v>
      </c>
      <c r="H33" s="395"/>
      <c r="I33" s="395"/>
      <c r="J33" s="397">
        <v>0</v>
      </c>
      <c r="K33" s="392"/>
      <c r="L33" s="392"/>
      <c r="M33" s="392"/>
      <c r="N33" s="392"/>
      <c r="O33" s="392"/>
      <c r="P33" s="392"/>
      <c r="Q33" s="392"/>
      <c r="R33" s="392"/>
      <c r="S33" s="392"/>
      <c r="T33" s="392"/>
      <c r="U33" s="392"/>
      <c r="V33" s="392"/>
      <c r="W33" s="392"/>
      <c r="X33" s="392"/>
      <c r="Y33" s="392"/>
      <c r="Z33" s="392"/>
      <c r="AA33" s="392"/>
      <c r="AB33" s="392"/>
      <c r="AC33" s="392"/>
      <c r="AD33" s="392"/>
      <c r="AE33" s="392"/>
      <c r="AF33" s="392"/>
      <c r="AG33" s="392"/>
      <c r="AH33" s="392"/>
      <c r="AI33" s="392"/>
    </row>
    <row r="34" spans="3:35" s="393" customFormat="1" ht="14.25" customHeight="1" x14ac:dyDescent="0.2">
      <c r="D34" s="398" t="s">
        <v>447</v>
      </c>
      <c r="E34" s="395">
        <v>0</v>
      </c>
      <c r="F34" s="395">
        <v>7561041</v>
      </c>
      <c r="G34" s="397">
        <f t="shared" si="0"/>
        <v>7561041</v>
      </c>
      <c r="H34" s="395">
        <v>0</v>
      </c>
      <c r="I34" s="395">
        <v>10745042</v>
      </c>
      <c r="J34" s="397">
        <v>10745042</v>
      </c>
      <c r="K34" s="392"/>
      <c r="L34" s="392"/>
      <c r="M34" s="392"/>
      <c r="N34" s="392"/>
      <c r="O34" s="392"/>
      <c r="P34" s="392"/>
      <c r="Q34" s="392"/>
      <c r="R34" s="392"/>
      <c r="S34" s="392"/>
      <c r="T34" s="392"/>
      <c r="U34" s="392"/>
      <c r="V34" s="392"/>
      <c r="W34" s="392"/>
      <c r="X34" s="392"/>
      <c r="Y34" s="392"/>
      <c r="Z34" s="392"/>
      <c r="AA34" s="392"/>
      <c r="AB34" s="392"/>
      <c r="AC34" s="392"/>
      <c r="AD34" s="392"/>
      <c r="AE34" s="392"/>
      <c r="AF34" s="392"/>
      <c r="AG34" s="392"/>
      <c r="AH34" s="392"/>
      <c r="AI34" s="392"/>
    </row>
    <row r="35" spans="3:35" s="393" customFormat="1" ht="14.25" customHeight="1" x14ac:dyDescent="0.2">
      <c r="D35" s="398" t="s">
        <v>448</v>
      </c>
      <c r="E35" s="395">
        <v>0</v>
      </c>
      <c r="F35" s="395">
        <v>657443613</v>
      </c>
      <c r="G35" s="397">
        <f t="shared" si="0"/>
        <v>657443613</v>
      </c>
      <c r="H35" s="395">
        <v>0</v>
      </c>
      <c r="I35" s="395">
        <v>931034161</v>
      </c>
      <c r="J35" s="397">
        <v>931034161</v>
      </c>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row>
    <row r="36" spans="3:35" s="393" customFormat="1" ht="14.25" customHeight="1" x14ac:dyDescent="0.2">
      <c r="D36" s="403" t="s">
        <v>449</v>
      </c>
      <c r="E36" s="395">
        <v>0</v>
      </c>
      <c r="F36" s="395">
        <v>235911967</v>
      </c>
      <c r="G36" s="397">
        <f t="shared" si="0"/>
        <v>235911967</v>
      </c>
      <c r="H36" s="395">
        <v>0</v>
      </c>
      <c r="I36" s="395">
        <v>657146252</v>
      </c>
      <c r="J36" s="397">
        <v>657146252</v>
      </c>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row>
    <row r="37" spans="3:35" s="393" customFormat="1" ht="14.25" customHeight="1" x14ac:dyDescent="0.2">
      <c r="D37" s="403" t="s">
        <v>450</v>
      </c>
      <c r="E37" s="395"/>
      <c r="F37" s="395">
        <v>29852721</v>
      </c>
      <c r="G37" s="397">
        <f t="shared" si="0"/>
        <v>29852721</v>
      </c>
      <c r="H37" s="395"/>
      <c r="I37" s="395">
        <v>163682678</v>
      </c>
      <c r="J37" s="397">
        <v>163682678</v>
      </c>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row>
    <row r="38" spans="3:35" s="393" customFormat="1" ht="14.25" customHeight="1" x14ac:dyDescent="0.2">
      <c r="D38" s="403" t="s">
        <v>451</v>
      </c>
      <c r="E38" s="404"/>
      <c r="F38" s="404">
        <v>854026101</v>
      </c>
      <c r="G38" s="397">
        <f t="shared" si="0"/>
        <v>854026101</v>
      </c>
      <c r="H38" s="404"/>
      <c r="I38" s="404">
        <v>1778839902</v>
      </c>
      <c r="J38" s="397">
        <v>1778839902</v>
      </c>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row>
    <row r="39" spans="3:35" s="393" customFormat="1" ht="27" customHeight="1" x14ac:dyDescent="0.2">
      <c r="D39" s="403" t="s">
        <v>452</v>
      </c>
      <c r="E39" s="395">
        <v>341262353</v>
      </c>
      <c r="F39" s="395">
        <v>539627826</v>
      </c>
      <c r="G39" s="397">
        <f t="shared" si="0"/>
        <v>880890179</v>
      </c>
      <c r="H39" s="395">
        <v>16052128</v>
      </c>
      <c r="I39" s="395">
        <v>1673990748</v>
      </c>
      <c r="J39" s="397">
        <v>1690042876</v>
      </c>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row>
    <row r="40" spans="3:35" s="393" customFormat="1" ht="14.25" customHeight="1" thickBot="1" x14ac:dyDescent="0.25">
      <c r="D40" s="405" t="s">
        <v>123</v>
      </c>
      <c r="E40" s="406">
        <f>-SUM(E6:E39)</f>
        <v>-1828447966</v>
      </c>
      <c r="F40" s="406">
        <f>-SUM(F6:F39)</f>
        <v>-5071480418</v>
      </c>
      <c r="G40" s="406">
        <f>SUM(G6:G39)</f>
        <v>6899928384</v>
      </c>
      <c r="H40" s="406">
        <v>-3421451021</v>
      </c>
      <c r="I40" s="406">
        <v>-10531285448</v>
      </c>
      <c r="J40" s="406">
        <v>13952736469</v>
      </c>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row>
    <row r="41" spans="3:35" s="388" customFormat="1" x14ac:dyDescent="0.25">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row>
    <row r="42" spans="3:35" s="388" customFormat="1" x14ac:dyDescent="0.25">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row>
    <row r="43" spans="3:35" s="388" customFormat="1" x14ac:dyDescent="0.25">
      <c r="D43" s="387"/>
      <c r="E43" s="387"/>
      <c r="F43" s="40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row>
    <row r="44" spans="3:35" s="342" customFormat="1" ht="12.75" x14ac:dyDescent="0.2">
      <c r="C44" s="179"/>
      <c r="D44" s="408"/>
      <c r="E44" s="179"/>
      <c r="F44" s="179"/>
      <c r="G44" s="179"/>
      <c r="H44" s="179"/>
      <c r="I44" s="179"/>
      <c r="J44" s="179"/>
      <c r="K44" s="179"/>
      <c r="L44" s="179"/>
      <c r="M44" s="179"/>
      <c r="N44" s="179"/>
      <c r="O44" s="179"/>
      <c r="P44" s="179"/>
      <c r="Q44" s="179"/>
      <c r="R44" s="179"/>
      <c r="S44" s="179"/>
      <c r="T44" s="179"/>
      <c r="U44" s="179"/>
      <c r="V44" s="179"/>
      <c r="W44" s="179"/>
      <c r="X44" s="179"/>
      <c r="Y44" s="179"/>
      <c r="Z44" s="179"/>
      <c r="AA44" s="179"/>
      <c r="AB44" s="179"/>
      <c r="AC44" s="179"/>
      <c r="AD44" s="179"/>
      <c r="AE44" s="179"/>
      <c r="AF44" s="179"/>
      <c r="AG44" s="179"/>
      <c r="AH44" s="179"/>
    </row>
    <row r="45" spans="3:35" s="411" customFormat="1" x14ac:dyDescent="0.25">
      <c r="D45" s="409"/>
      <c r="E45" s="409"/>
      <c r="F45" s="410"/>
      <c r="G45" s="409"/>
      <c r="H45" s="409"/>
      <c r="I45" s="409"/>
      <c r="J45" s="409"/>
      <c r="K45" s="409"/>
      <c r="L45" s="409"/>
      <c r="M45" s="409"/>
      <c r="N45" s="409"/>
      <c r="O45" s="409"/>
      <c r="P45" s="409"/>
      <c r="Q45" s="409"/>
      <c r="R45" s="409"/>
      <c r="S45" s="409"/>
      <c r="T45" s="409"/>
      <c r="U45" s="409"/>
      <c r="V45" s="409"/>
      <c r="W45" s="409"/>
      <c r="X45" s="409"/>
      <c r="Y45" s="409"/>
      <c r="Z45" s="409"/>
      <c r="AA45" s="409"/>
      <c r="AB45" s="409"/>
      <c r="AC45" s="409"/>
      <c r="AD45" s="409"/>
      <c r="AE45" s="409"/>
      <c r="AF45" s="409"/>
      <c r="AG45" s="409"/>
      <c r="AH45" s="409"/>
      <c r="AI45" s="409"/>
    </row>
    <row r="46" spans="3:35" s="342" customFormat="1" ht="12.75" x14ac:dyDescent="0.2">
      <c r="C46" s="179"/>
      <c r="D46" s="408" t="s">
        <v>3</v>
      </c>
      <c r="E46" s="179"/>
      <c r="F46" s="179" t="s">
        <v>5</v>
      </c>
      <c r="G46" s="179"/>
      <c r="H46" s="179" t="s">
        <v>4</v>
      </c>
      <c r="I46" s="179"/>
      <c r="J46" s="179"/>
      <c r="K46" s="179"/>
      <c r="L46" s="179"/>
      <c r="M46" s="179"/>
      <c r="N46" s="179"/>
      <c r="O46" s="179"/>
      <c r="P46" s="179"/>
      <c r="Q46" s="179"/>
      <c r="R46" s="179"/>
      <c r="S46" s="179"/>
      <c r="T46" s="179"/>
      <c r="U46" s="179"/>
      <c r="V46" s="179"/>
      <c r="W46" s="179"/>
      <c r="X46" s="179"/>
      <c r="Y46" s="179"/>
      <c r="Z46" s="179"/>
      <c r="AA46" s="179"/>
      <c r="AB46" s="179"/>
      <c r="AC46" s="179"/>
      <c r="AD46" s="179"/>
      <c r="AE46" s="179"/>
      <c r="AF46" s="179"/>
      <c r="AG46" s="179"/>
      <c r="AH46" s="179"/>
    </row>
  </sheetData>
  <mergeCells count="1">
    <mergeCell ref="D4:D5"/>
  </mergeCells>
  <hyperlinks>
    <hyperlink ref="E1" location="ER!A1" display="ER"/>
  </hyperlinks>
  <printOptions horizontalCentered="1"/>
  <pageMargins left="1.1023622047244095" right="0.70866141732283472" top="1.5354330708661419" bottom="1.1417322834645669" header="0.31496062992125984" footer="0.31496062992125984"/>
  <pageSetup paperSize="5" scale="6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X22"/>
  <sheetViews>
    <sheetView workbookViewId="0">
      <selection activeCell="C16" sqref="C16"/>
    </sheetView>
  </sheetViews>
  <sheetFormatPr baseColWidth="10" defaultColWidth="11.42578125" defaultRowHeight="12.75" x14ac:dyDescent="0.2"/>
  <cols>
    <col min="1" max="1" width="28.7109375" style="174" customWidth="1"/>
    <col min="2" max="2" width="14.7109375" style="174" customWidth="1"/>
    <col min="3" max="3" width="15.7109375" style="174" customWidth="1"/>
    <col min="4" max="4" width="1.42578125" style="174" customWidth="1"/>
    <col min="5" max="5" width="12.85546875" style="174" customWidth="1"/>
    <col min="6" max="6" width="12" style="174" customWidth="1"/>
    <col min="7" max="7" width="12.28515625" style="174" customWidth="1"/>
    <col min="8" max="20" width="11.42578125" style="174" customWidth="1"/>
    <col min="21" max="16384" width="11.42578125" style="47"/>
  </cols>
  <sheetData>
    <row r="1" spans="1:24" x14ac:dyDescent="0.2">
      <c r="A1" s="91"/>
      <c r="E1" s="244" t="s">
        <v>407</v>
      </c>
    </row>
    <row r="2" spans="1:24" x14ac:dyDescent="0.2">
      <c r="A2" s="588" t="s">
        <v>460</v>
      </c>
      <c r="B2" s="588"/>
      <c r="C2" s="588"/>
      <c r="D2" s="588"/>
      <c r="E2" s="588"/>
      <c r="F2" s="412"/>
      <c r="U2" s="174"/>
      <c r="V2" s="174"/>
      <c r="W2" s="174"/>
      <c r="X2" s="174"/>
    </row>
    <row r="3" spans="1:24" x14ac:dyDescent="0.2">
      <c r="A3" s="413"/>
      <c r="B3" s="414"/>
      <c r="C3" s="415"/>
      <c r="D3" s="415"/>
      <c r="E3" s="415"/>
      <c r="F3" s="412"/>
      <c r="U3" s="174"/>
      <c r="V3" s="174"/>
      <c r="W3" s="174"/>
      <c r="X3" s="174"/>
    </row>
    <row r="4" spans="1:24" s="100" customFormat="1" x14ac:dyDescent="0.2">
      <c r="A4" s="416"/>
      <c r="B4" s="612"/>
      <c r="C4" s="612"/>
      <c r="D4" s="417"/>
      <c r="E4" s="417"/>
      <c r="F4" s="418"/>
      <c r="G4" s="357"/>
      <c r="H4" s="357"/>
      <c r="I4" s="357"/>
      <c r="J4" s="357"/>
      <c r="K4" s="357"/>
      <c r="L4" s="357"/>
      <c r="M4" s="357"/>
      <c r="N4" s="357"/>
      <c r="O4" s="357"/>
      <c r="P4" s="357"/>
      <c r="Q4" s="357"/>
      <c r="R4" s="357"/>
      <c r="S4" s="357"/>
      <c r="T4" s="357"/>
      <c r="U4" s="357"/>
      <c r="V4" s="357"/>
      <c r="W4" s="357"/>
      <c r="X4" s="357"/>
    </row>
    <row r="5" spans="1:24" x14ac:dyDescent="0.2">
      <c r="A5" s="413"/>
      <c r="D5" s="415"/>
      <c r="E5" s="415"/>
      <c r="F5" s="412"/>
      <c r="U5" s="174"/>
      <c r="V5" s="174"/>
      <c r="W5" s="174"/>
      <c r="X5" s="174"/>
    </row>
    <row r="6" spans="1:24" x14ac:dyDescent="0.2">
      <c r="A6" s="419" t="s">
        <v>454</v>
      </c>
      <c r="B6" s="96">
        <v>44742</v>
      </c>
      <c r="C6" s="96">
        <v>44561</v>
      </c>
      <c r="D6" s="415"/>
      <c r="E6" s="419" t="s">
        <v>455</v>
      </c>
      <c r="F6" s="96">
        <v>44742</v>
      </c>
      <c r="G6" s="97">
        <v>44561</v>
      </c>
      <c r="U6" s="174"/>
      <c r="V6" s="174"/>
      <c r="W6" s="174"/>
      <c r="X6" s="174"/>
    </row>
    <row r="7" spans="1:24" x14ac:dyDescent="0.2">
      <c r="A7" s="413" t="s">
        <v>456</v>
      </c>
      <c r="B7" s="412">
        <v>216812759</v>
      </c>
      <c r="C7" s="412">
        <v>798099386</v>
      </c>
      <c r="D7" s="415"/>
      <c r="E7" s="413"/>
      <c r="F7" s="413"/>
      <c r="G7" s="413"/>
      <c r="U7" s="174"/>
      <c r="V7" s="174"/>
      <c r="W7" s="174"/>
      <c r="X7" s="174"/>
    </row>
    <row r="8" spans="1:24" x14ac:dyDescent="0.2">
      <c r="A8" s="413" t="s">
        <v>457</v>
      </c>
      <c r="B8" s="412">
        <v>0</v>
      </c>
      <c r="C8" s="412">
        <v>15945629</v>
      </c>
      <c r="D8" s="415"/>
      <c r="E8" s="413"/>
      <c r="F8" s="413"/>
      <c r="G8" s="413"/>
      <c r="U8" s="174"/>
      <c r="V8" s="174"/>
      <c r="W8" s="174"/>
      <c r="X8" s="174"/>
    </row>
    <row r="9" spans="1:24" x14ac:dyDescent="0.2">
      <c r="A9" s="413" t="s">
        <v>458</v>
      </c>
      <c r="B9" s="412">
        <v>57284061</v>
      </c>
      <c r="C9" s="412">
        <v>127165973</v>
      </c>
      <c r="D9" s="415"/>
      <c r="E9" s="413"/>
      <c r="F9" s="413"/>
      <c r="G9" s="413"/>
      <c r="U9" s="174"/>
      <c r="V9" s="174"/>
      <c r="W9" s="174"/>
      <c r="X9" s="174"/>
    </row>
    <row r="10" spans="1:24" x14ac:dyDescent="0.2">
      <c r="A10" s="413" t="s">
        <v>459</v>
      </c>
      <c r="B10" s="412">
        <v>0</v>
      </c>
      <c r="C10" s="412">
        <v>296274546</v>
      </c>
      <c r="D10" s="415"/>
      <c r="E10" s="413"/>
      <c r="F10" s="413"/>
      <c r="G10" s="413"/>
      <c r="U10" s="174"/>
      <c r="V10" s="174"/>
      <c r="W10" s="174"/>
      <c r="X10" s="174"/>
    </row>
    <row r="11" spans="1:24" ht="13.5" thickBot="1" x14ac:dyDescent="0.25">
      <c r="A11" s="419" t="s">
        <v>123</v>
      </c>
      <c r="B11" s="420">
        <f>SUM($B$7:B10)</f>
        <v>274096820</v>
      </c>
      <c r="C11" s="420">
        <v>1237485534</v>
      </c>
      <c r="D11" s="421"/>
      <c r="E11" s="422" t="s">
        <v>123</v>
      </c>
      <c r="F11" s="420">
        <f>SUM($F$7:F10)</f>
        <v>0</v>
      </c>
      <c r="G11" s="420">
        <f>SUM($G$7:G10)</f>
        <v>0</v>
      </c>
      <c r="U11" s="174"/>
      <c r="V11" s="174"/>
      <c r="W11" s="174"/>
      <c r="X11" s="174"/>
    </row>
    <row r="12" spans="1:24" ht="13.5" thickTop="1" x14ac:dyDescent="0.2">
      <c r="A12" s="47"/>
      <c r="B12" s="47"/>
      <c r="C12" s="47"/>
      <c r="D12" s="415"/>
      <c r="E12" s="415"/>
      <c r="F12" s="412"/>
      <c r="U12" s="174"/>
      <c r="V12" s="174"/>
      <c r="W12" s="174"/>
      <c r="X12" s="174"/>
    </row>
    <row r="13" spans="1:24" x14ac:dyDescent="0.2">
      <c r="A13" s="47"/>
      <c r="B13" s="47"/>
      <c r="C13" s="47"/>
      <c r="D13" s="415"/>
      <c r="E13" s="415"/>
      <c r="F13" s="412"/>
      <c r="U13" s="174"/>
      <c r="V13" s="174"/>
      <c r="W13" s="174"/>
      <c r="X13" s="174"/>
    </row>
    <row r="14" spans="1:24" x14ac:dyDescent="0.2">
      <c r="A14" s="47"/>
      <c r="B14" s="47"/>
      <c r="C14" s="47"/>
      <c r="D14" s="415"/>
      <c r="E14" s="415"/>
      <c r="F14" s="412"/>
      <c r="U14" s="174"/>
      <c r="V14" s="174"/>
      <c r="W14" s="174"/>
      <c r="X14" s="174"/>
    </row>
    <row r="15" spans="1:24" x14ac:dyDescent="0.2">
      <c r="A15" s="47"/>
      <c r="B15" s="47"/>
      <c r="C15" s="47"/>
      <c r="D15" s="415"/>
      <c r="E15" s="415"/>
      <c r="F15" s="412"/>
      <c r="U15" s="174"/>
      <c r="V15" s="174"/>
      <c r="W15" s="174"/>
      <c r="X15" s="174"/>
    </row>
    <row r="16" spans="1:24" x14ac:dyDescent="0.2">
      <c r="A16" s="47"/>
      <c r="B16" s="47"/>
      <c r="C16" s="47"/>
      <c r="D16" s="415"/>
      <c r="E16" s="415"/>
      <c r="F16" s="412"/>
      <c r="U16" s="174"/>
      <c r="V16" s="174"/>
      <c r="W16" s="174"/>
      <c r="X16" s="174"/>
    </row>
    <row r="17" spans="1:24" x14ac:dyDescent="0.2">
      <c r="A17" s="47"/>
      <c r="B17" s="47"/>
      <c r="C17" s="47"/>
      <c r="D17" s="415"/>
      <c r="E17" s="415"/>
      <c r="F17" s="412"/>
      <c r="U17" s="174"/>
      <c r="V17" s="174"/>
      <c r="W17" s="174"/>
      <c r="X17" s="174"/>
    </row>
    <row r="18" spans="1:24" x14ac:dyDescent="0.2">
      <c r="A18" s="47"/>
      <c r="B18" s="47"/>
      <c r="C18" s="47"/>
      <c r="D18" s="415"/>
      <c r="E18" s="415"/>
      <c r="F18" s="412"/>
      <c r="U18" s="174"/>
      <c r="V18" s="174"/>
      <c r="W18" s="174"/>
      <c r="X18" s="174"/>
    </row>
    <row r="19" spans="1:24" x14ac:dyDescent="0.2">
      <c r="A19" s="47"/>
      <c r="B19" s="47"/>
      <c r="C19" s="47"/>
      <c r="D19" s="415"/>
      <c r="E19" s="415"/>
      <c r="F19" s="412"/>
      <c r="U19" s="174"/>
      <c r="V19" s="174"/>
      <c r="W19" s="174"/>
      <c r="X19" s="174"/>
    </row>
    <row r="20" spans="1:24" x14ac:dyDescent="0.2">
      <c r="A20" s="47"/>
      <c r="B20" s="47"/>
      <c r="C20" s="47"/>
      <c r="D20" s="415"/>
      <c r="E20" s="415"/>
      <c r="F20" s="412"/>
      <c r="U20" s="174"/>
      <c r="V20" s="174"/>
      <c r="W20" s="174"/>
      <c r="X20" s="174"/>
    </row>
    <row r="22" spans="1:24" x14ac:dyDescent="0.2">
      <c r="A22" s="174" t="s">
        <v>3</v>
      </c>
      <c r="B22" s="174" t="s">
        <v>5</v>
      </c>
      <c r="E22" s="174" t="s">
        <v>4</v>
      </c>
    </row>
  </sheetData>
  <mergeCells count="2">
    <mergeCell ref="A2:E2"/>
    <mergeCell ref="B4:C4"/>
  </mergeCells>
  <hyperlinks>
    <hyperlink ref="E1" location="ER!A1" display="ER"/>
  </hyperlinks>
  <pageMargins left="1.1023622047244095" right="0.70866141732283472" top="1.5354330708661419" bottom="1.1417322834645669" header="0.31496062992125984" footer="0.31496062992125984"/>
  <pageSetup paperSize="5" scale="85"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E25"/>
  <sheetViews>
    <sheetView workbookViewId="0">
      <selection activeCell="F18" sqref="F18"/>
    </sheetView>
  </sheetViews>
  <sheetFormatPr baseColWidth="10" defaultColWidth="11.42578125" defaultRowHeight="12.75" x14ac:dyDescent="0.2"/>
  <cols>
    <col min="1" max="1" width="26.42578125" style="174" customWidth="1"/>
    <col min="2" max="2" width="18.42578125" style="174" customWidth="1"/>
    <col min="3" max="3" width="14.5703125" style="174" customWidth="1"/>
    <col min="4" max="4" width="2.42578125" style="174" customWidth="1"/>
    <col min="5" max="5" width="23.140625" style="174" customWidth="1"/>
    <col min="6" max="6" width="17.28515625" style="174" customWidth="1"/>
    <col min="7" max="7" width="16" style="174" customWidth="1"/>
    <col min="8" max="15" width="11.42578125" style="174" customWidth="1"/>
    <col min="16" max="16384" width="11.42578125" style="47"/>
  </cols>
  <sheetData>
    <row r="1" spans="1:31" x14ac:dyDescent="0.2">
      <c r="A1" s="91"/>
      <c r="E1" s="244" t="s">
        <v>407</v>
      </c>
    </row>
    <row r="4" spans="1:31" x14ac:dyDescent="0.2">
      <c r="A4" s="181" t="s">
        <v>467</v>
      </c>
      <c r="B4" s="181"/>
      <c r="C4" s="181"/>
      <c r="D4" s="181"/>
      <c r="E4" s="181"/>
      <c r="F4" s="181"/>
      <c r="G4" s="181"/>
      <c r="H4" s="132"/>
      <c r="I4" s="132"/>
      <c r="J4" s="132"/>
      <c r="K4" s="132"/>
      <c r="L4" s="132"/>
      <c r="M4" s="132"/>
      <c r="N4" s="132"/>
      <c r="O4" s="132"/>
      <c r="P4" s="132"/>
      <c r="Q4" s="132"/>
      <c r="R4" s="132"/>
      <c r="S4" s="132"/>
      <c r="T4" s="132"/>
      <c r="U4" s="132"/>
      <c r="V4" s="132"/>
      <c r="W4" s="132"/>
      <c r="X4" s="132"/>
      <c r="Y4" s="132"/>
      <c r="Z4" s="132"/>
      <c r="AA4" s="132"/>
      <c r="AB4" s="132"/>
      <c r="AC4" s="132"/>
      <c r="AD4" s="132"/>
    </row>
    <row r="5" spans="1:31" x14ac:dyDescent="0.2">
      <c r="A5" s="423"/>
    </row>
    <row r="6" spans="1:31" x14ac:dyDescent="0.2">
      <c r="C6" s="298"/>
    </row>
    <row r="7" spans="1:31" x14ac:dyDescent="0.2">
      <c r="A7" s="214" t="s">
        <v>461</v>
      </c>
      <c r="B7" s="96">
        <v>44742</v>
      </c>
      <c r="C7" s="96">
        <v>44561</v>
      </c>
      <c r="D7" s="132"/>
      <c r="E7" s="214" t="s">
        <v>462</v>
      </c>
      <c r="F7" s="96">
        <v>44742</v>
      </c>
      <c r="G7" s="96">
        <v>44561</v>
      </c>
      <c r="H7" s="132"/>
      <c r="I7" s="132"/>
      <c r="J7" s="132"/>
      <c r="K7" s="132"/>
      <c r="L7" s="132"/>
      <c r="M7" s="132"/>
      <c r="N7" s="132"/>
      <c r="O7" s="132"/>
      <c r="P7" s="132"/>
      <c r="Q7" s="132"/>
      <c r="R7" s="132"/>
      <c r="S7" s="132"/>
      <c r="T7" s="132"/>
      <c r="U7" s="132"/>
      <c r="V7" s="132"/>
      <c r="W7" s="132"/>
      <c r="X7" s="132"/>
      <c r="Y7" s="132"/>
      <c r="Z7" s="132"/>
      <c r="AA7" s="132"/>
      <c r="AB7" s="132"/>
      <c r="AC7" s="132"/>
      <c r="AD7" s="132"/>
      <c r="AE7" s="132"/>
    </row>
    <row r="8" spans="1:31" x14ac:dyDescent="0.2">
      <c r="A8" s="132" t="s">
        <v>463</v>
      </c>
      <c r="B8" s="424">
        <v>767368482</v>
      </c>
      <c r="C8" s="424">
        <v>664655199</v>
      </c>
      <c r="D8" s="132"/>
      <c r="E8" s="132" t="s">
        <v>141</v>
      </c>
      <c r="F8" s="217">
        <v>866033111</v>
      </c>
      <c r="G8" s="217">
        <v>1666185309</v>
      </c>
      <c r="H8" s="132"/>
      <c r="I8" s="132"/>
      <c r="J8" s="132"/>
      <c r="K8" s="132"/>
      <c r="L8" s="132"/>
      <c r="M8" s="132"/>
      <c r="N8" s="132"/>
      <c r="O8" s="132"/>
      <c r="P8" s="132"/>
      <c r="Q8" s="132"/>
      <c r="R8" s="132"/>
      <c r="S8" s="132"/>
      <c r="T8" s="132"/>
      <c r="U8" s="132"/>
      <c r="V8" s="132"/>
      <c r="W8" s="132"/>
      <c r="X8" s="132"/>
      <c r="Y8" s="132"/>
      <c r="Z8" s="132"/>
      <c r="AA8" s="132"/>
      <c r="AB8" s="132"/>
      <c r="AC8" s="132"/>
      <c r="AD8" s="132"/>
      <c r="AE8" s="132"/>
    </row>
    <row r="9" spans="1:31" x14ac:dyDescent="0.2">
      <c r="A9" s="132"/>
      <c r="B9" s="424">
        <v>0</v>
      </c>
      <c r="C9" s="424">
        <v>0</v>
      </c>
      <c r="D9" s="132"/>
      <c r="E9" s="174" t="s">
        <v>464</v>
      </c>
      <c r="F9" s="217">
        <v>235995341</v>
      </c>
      <c r="G9" s="217">
        <v>399969881</v>
      </c>
      <c r="H9" s="132"/>
      <c r="I9" s="132"/>
      <c r="J9" s="132"/>
      <c r="K9" s="132"/>
      <c r="L9" s="132"/>
      <c r="M9" s="132"/>
      <c r="N9" s="132"/>
      <c r="O9" s="132"/>
      <c r="P9" s="132"/>
      <c r="Q9" s="132"/>
      <c r="R9" s="132"/>
      <c r="S9" s="132"/>
      <c r="T9" s="132"/>
      <c r="U9" s="132"/>
      <c r="V9" s="132"/>
      <c r="W9" s="132"/>
      <c r="X9" s="132"/>
      <c r="Y9" s="132"/>
      <c r="Z9" s="132"/>
      <c r="AA9" s="132"/>
      <c r="AB9" s="132"/>
      <c r="AC9" s="132"/>
      <c r="AD9" s="132"/>
      <c r="AE9" s="132"/>
    </row>
    <row r="10" spans="1:31" x14ac:dyDescent="0.2">
      <c r="A10" s="132"/>
      <c r="B10" s="425"/>
      <c r="C10" s="425"/>
      <c r="D10" s="132"/>
      <c r="E10" s="132" t="s">
        <v>463</v>
      </c>
      <c r="F10" s="217">
        <v>792569454</v>
      </c>
      <c r="G10" s="217">
        <v>890901342</v>
      </c>
      <c r="H10" s="132"/>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row>
    <row r="11" spans="1:31" x14ac:dyDescent="0.2">
      <c r="A11" s="132"/>
      <c r="B11" s="425"/>
      <c r="C11" s="425"/>
      <c r="D11" s="132"/>
      <c r="E11" s="132"/>
      <c r="F11" s="132"/>
      <c r="G11" s="132"/>
      <c r="H11" s="132"/>
      <c r="I11" s="132"/>
      <c r="J11" s="132"/>
      <c r="K11" s="132"/>
      <c r="L11" s="132"/>
      <c r="M11" s="132"/>
      <c r="N11" s="132"/>
      <c r="O11" s="132"/>
      <c r="P11" s="132"/>
      <c r="Q11" s="132"/>
      <c r="R11" s="132"/>
      <c r="S11" s="132"/>
      <c r="T11" s="132"/>
      <c r="U11" s="132"/>
      <c r="V11" s="132"/>
      <c r="W11" s="132"/>
      <c r="X11" s="132"/>
      <c r="Y11" s="132"/>
      <c r="Z11" s="132"/>
      <c r="AA11" s="132"/>
      <c r="AB11" s="132"/>
      <c r="AC11" s="132"/>
      <c r="AD11" s="132"/>
      <c r="AE11" s="132"/>
    </row>
    <row r="12" spans="1:31" s="100" customFormat="1" ht="13.5" thickBot="1" x14ac:dyDescent="0.25">
      <c r="A12" s="214" t="s">
        <v>465</v>
      </c>
      <c r="B12" s="296">
        <f>SUM($B8:B10)</f>
        <v>767368482</v>
      </c>
      <c r="C12" s="296">
        <v>664655199</v>
      </c>
      <c r="D12" s="214"/>
      <c r="E12" s="214" t="s">
        <v>466</v>
      </c>
      <c r="F12" s="296">
        <f>SUM($F8:F10)</f>
        <v>1894597906</v>
      </c>
      <c r="G12" s="296">
        <v>2957056532</v>
      </c>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row>
    <row r="13" spans="1:31" ht="13.5" thickTop="1" x14ac:dyDescent="0.2">
      <c r="A13" s="132"/>
      <c r="B13" s="132"/>
      <c r="C13" s="132"/>
      <c r="D13" s="132"/>
      <c r="H13" s="132"/>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row>
    <row r="15" spans="1:31" x14ac:dyDescent="0.2">
      <c r="A15" s="357"/>
      <c r="D15" s="132"/>
      <c r="E15" s="132"/>
      <c r="F15" s="132"/>
      <c r="G15" s="132"/>
      <c r="H15" s="132"/>
      <c r="I15" s="132"/>
      <c r="J15" s="132"/>
      <c r="K15" s="132"/>
      <c r="L15" s="132"/>
      <c r="M15" s="132"/>
      <c r="N15" s="132"/>
      <c r="O15" s="132"/>
      <c r="P15" s="132"/>
      <c r="Q15" s="132"/>
      <c r="R15" s="132"/>
      <c r="S15" s="132"/>
      <c r="T15" s="132"/>
      <c r="U15" s="132"/>
      <c r="V15" s="132"/>
      <c r="W15" s="132"/>
      <c r="X15" s="132"/>
      <c r="Y15" s="132"/>
      <c r="Z15" s="132"/>
      <c r="AA15" s="132"/>
      <c r="AB15" s="132"/>
      <c r="AC15" s="132"/>
      <c r="AD15" s="132"/>
      <c r="AE15" s="132"/>
    </row>
    <row r="16" spans="1:31" x14ac:dyDescent="0.2">
      <c r="D16" s="132"/>
      <c r="E16" s="132"/>
      <c r="F16" s="132"/>
      <c r="G16" s="132"/>
      <c r="H16" s="132"/>
      <c r="I16" s="132"/>
      <c r="J16" s="132"/>
      <c r="K16" s="132"/>
      <c r="L16" s="132"/>
      <c r="M16" s="132"/>
      <c r="N16" s="132"/>
      <c r="O16" s="132"/>
      <c r="P16" s="132"/>
      <c r="Q16" s="132"/>
      <c r="R16" s="132"/>
      <c r="S16" s="132"/>
      <c r="T16" s="132"/>
      <c r="U16" s="132"/>
      <c r="V16" s="132"/>
      <c r="W16" s="132"/>
      <c r="X16" s="132"/>
      <c r="Y16" s="132"/>
      <c r="Z16" s="132"/>
      <c r="AA16" s="132"/>
      <c r="AB16" s="132"/>
      <c r="AC16" s="132"/>
      <c r="AD16" s="132"/>
      <c r="AE16" s="132"/>
    </row>
    <row r="17" spans="1:31" x14ac:dyDescent="0.2">
      <c r="A17" s="47"/>
      <c r="B17" s="47"/>
      <c r="C17" s="47"/>
      <c r="D17" s="132"/>
      <c r="E17" s="132"/>
      <c r="F17" s="132"/>
      <c r="G17" s="132"/>
      <c r="H17" s="132"/>
      <c r="I17" s="132"/>
      <c r="J17" s="132"/>
      <c r="K17" s="132"/>
      <c r="L17" s="132"/>
      <c r="M17" s="132"/>
      <c r="N17" s="132"/>
      <c r="O17" s="132"/>
      <c r="P17" s="132"/>
      <c r="Q17" s="132"/>
      <c r="R17" s="132"/>
      <c r="S17" s="132"/>
      <c r="T17" s="132"/>
      <c r="U17" s="132"/>
      <c r="V17" s="132"/>
      <c r="W17" s="132"/>
      <c r="X17" s="132"/>
      <c r="Y17" s="132"/>
      <c r="Z17" s="132"/>
      <c r="AA17" s="132"/>
      <c r="AB17" s="132"/>
      <c r="AC17" s="132"/>
      <c r="AD17" s="132"/>
      <c r="AE17" s="132"/>
    </row>
    <row r="18" spans="1:31" x14ac:dyDescent="0.2">
      <c r="A18" s="47"/>
      <c r="B18" s="47"/>
      <c r="C18" s="47"/>
      <c r="D18" s="132"/>
      <c r="E18" s="132"/>
      <c r="F18" s="132"/>
      <c r="G18" s="132"/>
      <c r="H18" s="132"/>
      <c r="I18" s="132"/>
      <c r="J18" s="132"/>
      <c r="K18" s="132"/>
      <c r="L18" s="132"/>
      <c r="M18" s="132"/>
      <c r="N18" s="132"/>
      <c r="O18" s="132"/>
      <c r="P18" s="132"/>
      <c r="Q18" s="132"/>
      <c r="R18" s="132"/>
      <c r="S18" s="132"/>
      <c r="T18" s="132"/>
      <c r="U18" s="132"/>
      <c r="V18" s="132"/>
      <c r="W18" s="132"/>
      <c r="X18" s="132"/>
      <c r="Y18" s="132"/>
      <c r="Z18" s="132"/>
      <c r="AA18" s="132"/>
      <c r="AB18" s="132"/>
      <c r="AC18" s="132"/>
      <c r="AD18" s="132"/>
      <c r="AE18" s="132"/>
    </row>
    <row r="19" spans="1:31" x14ac:dyDescent="0.2">
      <c r="D19" s="132"/>
      <c r="E19" s="132"/>
      <c r="F19" s="132"/>
      <c r="G19" s="132"/>
      <c r="H19" s="132"/>
      <c r="I19" s="132"/>
      <c r="J19" s="132"/>
      <c r="K19" s="132"/>
      <c r="L19" s="132"/>
      <c r="M19" s="132"/>
      <c r="N19" s="132"/>
      <c r="O19" s="132"/>
      <c r="P19" s="132"/>
      <c r="Q19" s="132"/>
      <c r="R19" s="132"/>
      <c r="S19" s="132"/>
      <c r="T19" s="132"/>
      <c r="U19" s="132"/>
      <c r="V19" s="132"/>
      <c r="W19" s="132"/>
      <c r="X19" s="132"/>
      <c r="Y19" s="132"/>
      <c r="Z19" s="132"/>
      <c r="AA19" s="132"/>
      <c r="AB19" s="132"/>
      <c r="AC19" s="132"/>
      <c r="AD19" s="132"/>
      <c r="AE19" s="132"/>
    </row>
    <row r="20" spans="1:31" x14ac:dyDescent="0.2">
      <c r="D20" s="132"/>
      <c r="E20" s="132"/>
      <c r="F20" s="132"/>
      <c r="G20" s="132"/>
      <c r="H20" s="132"/>
      <c r="I20" s="132"/>
      <c r="J20" s="132"/>
      <c r="K20" s="132"/>
      <c r="L20" s="132"/>
      <c r="M20" s="132"/>
      <c r="N20" s="132"/>
      <c r="O20" s="132"/>
      <c r="P20" s="132"/>
      <c r="Q20" s="132"/>
      <c r="R20" s="132"/>
      <c r="S20" s="132"/>
      <c r="T20" s="132"/>
      <c r="U20" s="132"/>
      <c r="V20" s="132"/>
      <c r="W20" s="132"/>
      <c r="X20" s="132"/>
      <c r="Y20" s="132"/>
      <c r="Z20" s="132"/>
      <c r="AA20" s="132"/>
      <c r="AB20" s="132"/>
      <c r="AC20" s="132"/>
      <c r="AD20" s="132"/>
      <c r="AE20" s="132"/>
    </row>
    <row r="21" spans="1:31" x14ac:dyDescent="0.2">
      <c r="D21" s="132"/>
      <c r="E21" s="132"/>
      <c r="F21" s="132"/>
      <c r="G21" s="132"/>
      <c r="H21" s="132"/>
      <c r="I21" s="132"/>
      <c r="J21" s="132"/>
      <c r="K21" s="132"/>
      <c r="L21" s="132"/>
      <c r="M21" s="132"/>
      <c r="N21" s="132"/>
      <c r="O21" s="132"/>
      <c r="P21" s="132"/>
      <c r="Q21" s="132"/>
      <c r="R21" s="132"/>
      <c r="S21" s="132"/>
      <c r="T21" s="132"/>
      <c r="U21" s="132"/>
      <c r="V21" s="132"/>
      <c r="W21" s="132"/>
      <c r="X21" s="132"/>
      <c r="Y21" s="132"/>
      <c r="Z21" s="132"/>
      <c r="AA21" s="132"/>
      <c r="AB21" s="132"/>
      <c r="AC21" s="132"/>
      <c r="AD21" s="132"/>
      <c r="AE21" s="132"/>
    </row>
    <row r="25" spans="1:31" x14ac:dyDescent="0.2">
      <c r="A25" s="298" t="s">
        <v>3</v>
      </c>
      <c r="C25" s="174" t="s">
        <v>5</v>
      </c>
      <c r="F25" s="174" t="s">
        <v>4</v>
      </c>
    </row>
  </sheetData>
  <hyperlinks>
    <hyperlink ref="E1" location="ER!A1" display="ER"/>
  </hyperlinks>
  <pageMargins left="1.1023622047244095" right="0.70866141732283472" top="1.5354330708661419" bottom="1.1417322834645669" header="0.31496062992125984" footer="0.31496062992125984"/>
  <pageSetup paperSize="5" scale="65"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B33"/>
  <sheetViews>
    <sheetView workbookViewId="0">
      <selection activeCell="A14" sqref="A14"/>
    </sheetView>
  </sheetViews>
  <sheetFormatPr baseColWidth="10" defaultColWidth="11.42578125" defaultRowHeight="12.75" x14ac:dyDescent="0.2"/>
  <cols>
    <col min="1" max="1" width="46.7109375" style="174" customWidth="1"/>
    <col min="2" max="2" width="16.5703125" style="174" customWidth="1"/>
    <col min="3" max="3" width="18.42578125" style="174" customWidth="1"/>
    <col min="4" max="25" width="11.42578125" style="174" customWidth="1"/>
    <col min="26" max="16384" width="11.42578125" style="47"/>
  </cols>
  <sheetData>
    <row r="1" spans="1:28" x14ac:dyDescent="0.2">
      <c r="A1" s="91"/>
      <c r="E1" s="244" t="s">
        <v>407</v>
      </c>
    </row>
    <row r="3" spans="1:28" x14ac:dyDescent="0.2">
      <c r="A3" s="181" t="s">
        <v>470</v>
      </c>
      <c r="B3" s="151"/>
      <c r="C3" s="151"/>
      <c r="D3" s="151"/>
      <c r="E3" s="151"/>
      <c r="F3" s="413"/>
      <c r="G3" s="412"/>
      <c r="H3" s="415"/>
      <c r="Z3" s="174"/>
      <c r="AA3" s="174"/>
      <c r="AB3" s="174"/>
    </row>
    <row r="4" spans="1:28" s="100" customFormat="1" x14ac:dyDescent="0.2">
      <c r="A4" s="416"/>
      <c r="B4" s="416"/>
      <c r="C4" s="426"/>
      <c r="D4" s="426"/>
      <c r="E4" s="426"/>
      <c r="F4" s="419"/>
      <c r="G4" s="418"/>
      <c r="H4" s="417"/>
      <c r="I4" s="357"/>
      <c r="J4" s="357"/>
      <c r="K4" s="357"/>
      <c r="L4" s="357"/>
      <c r="M4" s="357"/>
      <c r="N4" s="357"/>
      <c r="O4" s="357"/>
      <c r="P4" s="357"/>
      <c r="Q4" s="357"/>
      <c r="R4" s="357"/>
      <c r="S4" s="357"/>
      <c r="T4" s="357"/>
      <c r="U4" s="357"/>
      <c r="V4" s="357"/>
      <c r="W4" s="357"/>
      <c r="X4" s="357"/>
      <c r="Y4" s="357"/>
      <c r="Z4" s="357"/>
      <c r="AA4" s="357"/>
      <c r="AB4" s="357"/>
    </row>
    <row r="5" spans="1:28" x14ac:dyDescent="0.2">
      <c r="A5" s="413"/>
      <c r="B5" s="613"/>
      <c r="C5" s="613"/>
      <c r="D5" s="415"/>
      <c r="E5" s="415"/>
      <c r="F5" s="413"/>
      <c r="G5" s="412"/>
      <c r="H5" s="415"/>
      <c r="Z5" s="174"/>
      <c r="AA5" s="174"/>
      <c r="AB5" s="174"/>
    </row>
    <row r="6" spans="1:28" x14ac:dyDescent="0.2">
      <c r="A6" s="413"/>
      <c r="D6" s="415"/>
      <c r="E6" s="415"/>
      <c r="F6" s="413"/>
      <c r="G6" s="412"/>
      <c r="H6" s="415"/>
      <c r="Z6" s="174"/>
      <c r="AA6" s="174"/>
      <c r="AB6" s="174"/>
    </row>
    <row r="7" spans="1:28" x14ac:dyDescent="0.2">
      <c r="A7" s="419" t="s">
        <v>108</v>
      </c>
      <c r="B7" s="96">
        <v>44742</v>
      </c>
      <c r="C7" s="97">
        <v>44561</v>
      </c>
      <c r="D7" s="415"/>
      <c r="E7" s="415"/>
      <c r="F7" s="413"/>
      <c r="G7" s="412"/>
      <c r="H7" s="415"/>
      <c r="Z7" s="174"/>
      <c r="AA7" s="174"/>
      <c r="AB7" s="174"/>
    </row>
    <row r="8" spans="1:28" x14ac:dyDescent="0.2">
      <c r="A8" s="413" t="s">
        <v>468</v>
      </c>
      <c r="B8" s="427">
        <v>0</v>
      </c>
      <c r="C8" s="427">
        <v>0</v>
      </c>
      <c r="D8" s="415"/>
      <c r="E8" s="415"/>
      <c r="F8" s="413"/>
      <c r="G8" s="412"/>
      <c r="H8" s="415"/>
      <c r="Z8" s="174"/>
      <c r="AA8" s="174"/>
      <c r="AB8" s="174"/>
    </row>
    <row r="9" spans="1:28" x14ac:dyDescent="0.2">
      <c r="A9" s="413" t="s">
        <v>469</v>
      </c>
      <c r="B9" s="427">
        <v>0</v>
      </c>
      <c r="C9" s="427">
        <v>0</v>
      </c>
      <c r="D9" s="415"/>
      <c r="E9" s="415"/>
      <c r="F9" s="413"/>
      <c r="G9" s="412"/>
      <c r="H9" s="415"/>
      <c r="Z9" s="174"/>
      <c r="AA9" s="174"/>
      <c r="AB9" s="174"/>
    </row>
    <row r="10" spans="1:28" s="100" customFormat="1" ht="13.5" thickBot="1" x14ac:dyDescent="0.25">
      <c r="A10" s="419" t="s">
        <v>123</v>
      </c>
      <c r="B10" s="428">
        <f>SUM($B8:B9)</f>
        <v>0</v>
      </c>
      <c r="C10" s="429">
        <f>SUM($C8:C9)</f>
        <v>0</v>
      </c>
      <c r="D10" s="417"/>
      <c r="E10" s="417"/>
      <c r="F10" s="419"/>
      <c r="G10" s="418"/>
      <c r="H10" s="417"/>
      <c r="I10" s="357"/>
      <c r="J10" s="357"/>
      <c r="K10" s="357"/>
      <c r="L10" s="357"/>
      <c r="M10" s="357"/>
      <c r="N10" s="357"/>
      <c r="O10" s="357"/>
      <c r="P10" s="357"/>
      <c r="Q10" s="357"/>
      <c r="R10" s="357"/>
      <c r="S10" s="357"/>
      <c r="T10" s="357"/>
      <c r="U10" s="357"/>
      <c r="V10" s="357"/>
      <c r="W10" s="357"/>
      <c r="X10" s="357"/>
      <c r="Y10" s="357"/>
      <c r="Z10" s="357"/>
      <c r="AA10" s="357"/>
      <c r="AB10" s="357"/>
    </row>
    <row r="11" spans="1:28" ht="13.5" thickTop="1" x14ac:dyDescent="0.2">
      <c r="A11" s="413"/>
      <c r="B11" s="414"/>
      <c r="C11" s="415"/>
      <c r="D11" s="415"/>
      <c r="E11" s="415"/>
      <c r="F11" s="413"/>
      <c r="G11" s="412"/>
      <c r="H11" s="415"/>
      <c r="Z11" s="174"/>
      <c r="AA11" s="174"/>
      <c r="AB11" s="174"/>
    </row>
    <row r="22" spans="1:3" x14ac:dyDescent="0.2">
      <c r="A22" s="298" t="s">
        <v>3</v>
      </c>
      <c r="C22" s="174" t="s">
        <v>4</v>
      </c>
    </row>
    <row r="33" spans="3:3" x14ac:dyDescent="0.2">
      <c r="C33" s="174" t="s">
        <v>5</v>
      </c>
    </row>
  </sheetData>
  <mergeCells count="1">
    <mergeCell ref="B5:C5"/>
  </mergeCells>
  <hyperlinks>
    <hyperlink ref="E1" location="ER!A1" display="ER"/>
  </hyperlinks>
  <pageMargins left="1.1023622047244095" right="0.70866141732283472" top="1.5354330708661419" bottom="1.1417322834645669" header="0.31496062992125984" footer="0.31496062992125984"/>
  <pageSetup paperSize="5" scale="80"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Z33"/>
  <sheetViews>
    <sheetView workbookViewId="0">
      <selection activeCell="C15" sqref="C15"/>
    </sheetView>
  </sheetViews>
  <sheetFormatPr baseColWidth="10" defaultColWidth="11.42578125" defaultRowHeight="12.75" x14ac:dyDescent="0.2"/>
  <cols>
    <col min="1" max="1" width="37.42578125" style="174" customWidth="1"/>
    <col min="2" max="3" width="17.28515625" style="174" customWidth="1"/>
    <col min="4" max="26" width="11.42578125" style="174" customWidth="1"/>
    <col min="27" max="16384" width="11.42578125" style="47"/>
  </cols>
  <sheetData>
    <row r="1" spans="1:26" x14ac:dyDescent="0.2">
      <c r="A1" s="91"/>
      <c r="E1" s="244" t="s">
        <v>407</v>
      </c>
    </row>
    <row r="2" spans="1:26" x14ac:dyDescent="0.2">
      <c r="A2" s="227" t="s">
        <v>472</v>
      </c>
      <c r="B2" s="227"/>
      <c r="C2" s="227"/>
      <c r="D2" s="227"/>
      <c r="E2" s="227"/>
      <c r="F2" s="413"/>
      <c r="G2" s="412"/>
    </row>
    <row r="3" spans="1:26" s="100" customFormat="1" x14ac:dyDescent="0.2">
      <c r="A3" s="419"/>
      <c r="B3" s="430"/>
      <c r="C3" s="417"/>
      <c r="D3" s="417"/>
      <c r="E3" s="417"/>
      <c r="F3" s="419"/>
      <c r="G3" s="418"/>
      <c r="H3" s="357"/>
      <c r="I3" s="357"/>
      <c r="J3" s="357"/>
      <c r="K3" s="357"/>
      <c r="L3" s="357"/>
      <c r="M3" s="357"/>
      <c r="N3" s="357"/>
      <c r="O3" s="357"/>
      <c r="P3" s="357"/>
      <c r="Q3" s="357"/>
      <c r="R3" s="357"/>
      <c r="S3" s="357"/>
      <c r="T3" s="357"/>
      <c r="U3" s="357"/>
      <c r="V3" s="357"/>
      <c r="W3" s="357"/>
      <c r="X3" s="357"/>
      <c r="Y3" s="357"/>
      <c r="Z3" s="357"/>
    </row>
    <row r="4" spans="1:26" x14ac:dyDescent="0.2">
      <c r="A4" s="413"/>
      <c r="B4" s="613"/>
      <c r="C4" s="613"/>
      <c r="D4" s="415"/>
      <c r="E4" s="415"/>
      <c r="F4" s="413"/>
      <c r="G4" s="412"/>
    </row>
    <row r="5" spans="1:26" x14ac:dyDescent="0.2">
      <c r="B5" s="96">
        <v>44742</v>
      </c>
      <c r="C5" s="97">
        <v>44561</v>
      </c>
      <c r="D5" s="415"/>
      <c r="E5" s="415"/>
      <c r="F5" s="413"/>
      <c r="G5" s="412"/>
    </row>
    <row r="6" spans="1:26" x14ac:dyDescent="0.2">
      <c r="A6" s="419" t="s">
        <v>46</v>
      </c>
      <c r="B6" s="412">
        <v>298491188</v>
      </c>
      <c r="C6" s="412">
        <v>537737990</v>
      </c>
      <c r="D6" s="415"/>
      <c r="E6" s="415"/>
      <c r="F6" s="413"/>
      <c r="G6" s="412"/>
    </row>
    <row r="7" spans="1:26" x14ac:dyDescent="0.2">
      <c r="A7" s="413"/>
      <c r="B7" s="412">
        <v>0</v>
      </c>
      <c r="C7" s="412">
        <v>0</v>
      </c>
      <c r="D7" s="415"/>
      <c r="E7" s="415"/>
      <c r="F7" s="413"/>
      <c r="G7" s="412"/>
    </row>
    <row r="8" spans="1:26" x14ac:dyDescent="0.2">
      <c r="A8" s="413"/>
      <c r="B8" s="431">
        <v>0</v>
      </c>
      <c r="C8" s="412">
        <v>0</v>
      </c>
      <c r="D8" s="415"/>
      <c r="E8" s="415"/>
      <c r="F8" s="413"/>
      <c r="G8" s="412"/>
    </row>
    <row r="9" spans="1:26" ht="13.5" thickBot="1" x14ac:dyDescent="0.25">
      <c r="A9" s="419" t="s">
        <v>123</v>
      </c>
      <c r="B9" s="432">
        <f>-SUM($B6:B8)</f>
        <v>-298491188</v>
      </c>
      <c r="C9" s="432">
        <f>-SUM($C6:C8)</f>
        <v>-537737990</v>
      </c>
      <c r="D9" s="415"/>
      <c r="E9" s="415"/>
      <c r="F9" s="413"/>
      <c r="G9" s="412"/>
    </row>
    <row r="10" spans="1:26" ht="13.5" thickTop="1" x14ac:dyDescent="0.2">
      <c r="A10" s="413"/>
      <c r="B10" s="414"/>
      <c r="C10" s="415"/>
      <c r="D10" s="415"/>
      <c r="E10" s="415"/>
      <c r="F10" s="413"/>
      <c r="G10" s="412"/>
    </row>
    <row r="12" spans="1:26" x14ac:dyDescent="0.2">
      <c r="A12" s="602" t="s">
        <v>471</v>
      </c>
      <c r="B12" s="602"/>
      <c r="C12" s="602"/>
      <c r="D12" s="602"/>
      <c r="E12" s="602"/>
      <c r="F12" s="602"/>
      <c r="G12" s="602"/>
    </row>
    <row r="22" spans="1:3" x14ac:dyDescent="0.2">
      <c r="A22" s="298" t="s">
        <v>3</v>
      </c>
      <c r="C22" s="174" t="s">
        <v>4</v>
      </c>
    </row>
    <row r="33" spans="3:3" x14ac:dyDescent="0.2">
      <c r="C33" s="174" t="s">
        <v>5</v>
      </c>
    </row>
  </sheetData>
  <mergeCells count="2">
    <mergeCell ref="B4:C4"/>
    <mergeCell ref="A12:G12"/>
  </mergeCells>
  <hyperlinks>
    <hyperlink ref="E1" location="ER!A1" display="ER"/>
  </hyperlinks>
  <pageMargins left="1.1023622047244095" right="0.70866141732283472" top="1.5354330708661419" bottom="1.1417322834645669" header="0.31496062992125984" footer="0.31496062992125984"/>
  <pageSetup paperSize="5" scale="75"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V34"/>
  <sheetViews>
    <sheetView workbookViewId="0">
      <selection activeCell="C16" sqref="C16"/>
    </sheetView>
  </sheetViews>
  <sheetFormatPr baseColWidth="10" defaultColWidth="11.42578125" defaultRowHeight="12.75" x14ac:dyDescent="0.2"/>
  <cols>
    <col min="1" max="1" width="27.140625" style="174" customWidth="1"/>
    <col min="2" max="2" width="18.42578125" style="174" customWidth="1"/>
    <col min="3" max="3" width="17.85546875" style="174" customWidth="1"/>
    <col min="4" max="22" width="11.42578125" style="174" customWidth="1"/>
    <col min="23" max="16384" width="11.42578125" style="47"/>
  </cols>
  <sheetData>
    <row r="1" spans="1:22" x14ac:dyDescent="0.2">
      <c r="A1" s="91"/>
      <c r="B1" s="244" t="s">
        <v>407</v>
      </c>
      <c r="E1" s="244"/>
    </row>
    <row r="3" spans="1:22" x14ac:dyDescent="0.2">
      <c r="A3" s="181" t="s">
        <v>474</v>
      </c>
      <c r="B3" s="181"/>
      <c r="C3" s="181"/>
      <c r="D3" s="181"/>
      <c r="E3" s="181"/>
      <c r="F3" s="413"/>
      <c r="G3" s="412"/>
      <c r="H3" s="415"/>
    </row>
    <row r="4" spans="1:22" s="100" customFormat="1" x14ac:dyDescent="0.2">
      <c r="A4" s="614" t="s">
        <v>183</v>
      </c>
      <c r="B4" s="614"/>
      <c r="C4" s="417"/>
      <c r="D4" s="417"/>
      <c r="E4" s="417"/>
      <c r="F4" s="419"/>
      <c r="G4" s="418"/>
      <c r="H4" s="417"/>
      <c r="I4" s="357"/>
      <c r="J4" s="357"/>
      <c r="K4" s="357"/>
      <c r="L4" s="357"/>
      <c r="M4" s="357"/>
      <c r="N4" s="357"/>
      <c r="O4" s="357"/>
      <c r="P4" s="357"/>
      <c r="Q4" s="357"/>
      <c r="R4" s="357"/>
      <c r="S4" s="357"/>
      <c r="T4" s="357"/>
      <c r="U4" s="357"/>
      <c r="V4" s="357"/>
    </row>
    <row r="5" spans="1:22" x14ac:dyDescent="0.2">
      <c r="A5" s="413"/>
      <c r="D5" s="415"/>
      <c r="E5" s="415"/>
      <c r="F5" s="413"/>
      <c r="G5" s="412"/>
      <c r="H5" s="415"/>
    </row>
    <row r="6" spans="1:22" x14ac:dyDescent="0.2">
      <c r="B6" s="96">
        <v>44742</v>
      </c>
      <c r="C6" s="97">
        <v>44561</v>
      </c>
      <c r="D6" s="415"/>
      <c r="E6" s="415"/>
      <c r="F6" s="413"/>
      <c r="G6" s="412"/>
      <c r="H6" s="415"/>
    </row>
    <row r="7" spans="1:22" x14ac:dyDescent="0.2">
      <c r="A7" s="419" t="s">
        <v>473</v>
      </c>
      <c r="D7" s="415"/>
      <c r="E7" s="415"/>
      <c r="F7" s="413"/>
      <c r="G7" s="412"/>
      <c r="H7" s="415"/>
    </row>
    <row r="8" spans="1:22" x14ac:dyDescent="0.2">
      <c r="A8" s="413"/>
      <c r="B8" s="414"/>
      <c r="C8" s="413"/>
      <c r="D8" s="415"/>
      <c r="E8" s="415"/>
      <c r="F8" s="413"/>
      <c r="G8" s="412"/>
      <c r="H8" s="415"/>
    </row>
    <row r="9" spans="1:22" x14ac:dyDescent="0.2">
      <c r="A9" s="413"/>
      <c r="B9" s="414"/>
      <c r="C9" s="413"/>
      <c r="D9" s="415"/>
      <c r="E9" s="415"/>
      <c r="F9" s="413"/>
      <c r="G9" s="412"/>
      <c r="H9" s="415"/>
    </row>
    <row r="10" spans="1:22" s="100" customFormat="1" ht="13.5" thickBot="1" x14ac:dyDescent="0.25">
      <c r="A10" s="419" t="s">
        <v>123</v>
      </c>
      <c r="B10" s="428">
        <f>SUM($B7:B9)</f>
        <v>0</v>
      </c>
      <c r="C10" s="428">
        <f>SUM($C7:C9)</f>
        <v>0</v>
      </c>
      <c r="D10" s="417"/>
      <c r="E10" s="417"/>
      <c r="F10" s="419"/>
      <c r="G10" s="418"/>
      <c r="H10" s="417"/>
      <c r="I10" s="357"/>
      <c r="J10" s="357"/>
      <c r="K10" s="357"/>
      <c r="L10" s="357"/>
      <c r="M10" s="357"/>
      <c r="N10" s="357"/>
      <c r="O10" s="357"/>
      <c r="P10" s="357"/>
      <c r="Q10" s="357"/>
      <c r="R10" s="357"/>
      <c r="S10" s="357"/>
      <c r="T10" s="357"/>
      <c r="U10" s="357"/>
      <c r="V10" s="357"/>
    </row>
    <row r="11" spans="1:22" ht="13.5" thickTop="1" x14ac:dyDescent="0.2">
      <c r="A11" s="413"/>
      <c r="B11" s="414"/>
      <c r="C11" s="415"/>
      <c r="D11" s="415"/>
      <c r="E11" s="415"/>
      <c r="F11" s="413"/>
      <c r="G11" s="412"/>
      <c r="H11" s="415"/>
    </row>
    <row r="22" spans="1:3" x14ac:dyDescent="0.2">
      <c r="A22" s="298" t="s">
        <v>3</v>
      </c>
      <c r="C22" s="174" t="s">
        <v>4</v>
      </c>
    </row>
    <row r="34" spans="3:3" x14ac:dyDescent="0.2">
      <c r="C34" s="174" t="s">
        <v>5</v>
      </c>
    </row>
  </sheetData>
  <mergeCells count="1">
    <mergeCell ref="A4:B4"/>
  </mergeCells>
  <hyperlinks>
    <hyperlink ref="B1" location="ER!A1" display="ER"/>
  </hyperlinks>
  <pageMargins left="1.1023622047244095" right="0.70866141732283472" top="1.5354330708661419" bottom="1.1417322834645669" header="0.31496062992125984" footer="0.31496062992125984"/>
  <pageSetup paperSize="5" scale="85"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N33"/>
  <sheetViews>
    <sheetView workbookViewId="0">
      <selection activeCell="A12" sqref="A12"/>
    </sheetView>
  </sheetViews>
  <sheetFormatPr baseColWidth="10" defaultColWidth="11.42578125" defaultRowHeight="12.75" x14ac:dyDescent="0.2"/>
  <cols>
    <col min="1" max="1" width="42.140625" style="174" customWidth="1"/>
    <col min="2" max="5" width="24.42578125" style="174" customWidth="1"/>
    <col min="6" max="6" width="12.85546875" style="174" customWidth="1"/>
    <col min="7" max="7" width="11.42578125" style="174"/>
    <col min="8" max="8" width="17.28515625" style="174" customWidth="1"/>
    <col min="9" max="14" width="11.42578125" style="174"/>
    <col min="15" max="16384" width="11.42578125" style="47"/>
  </cols>
  <sheetData>
    <row r="1" spans="1:9" x14ac:dyDescent="0.2">
      <c r="A1" s="91"/>
      <c r="B1" s="244" t="s">
        <v>407</v>
      </c>
      <c r="E1" s="244"/>
    </row>
    <row r="2" spans="1:9" x14ac:dyDescent="0.2">
      <c r="C2" s="433"/>
    </row>
    <row r="4" spans="1:9" x14ac:dyDescent="0.2">
      <c r="A4" s="151" t="s">
        <v>479</v>
      </c>
      <c r="B4" s="151"/>
      <c r="C4" s="151"/>
      <c r="D4" s="151"/>
      <c r="E4" s="151"/>
      <c r="F4" s="151"/>
      <c r="G4" s="151"/>
      <c r="H4" s="151"/>
      <c r="I4" s="151"/>
    </row>
    <row r="5" spans="1:9" ht="89.25" hidden="1" x14ac:dyDescent="0.2">
      <c r="A5" s="434" t="s">
        <v>475</v>
      </c>
      <c r="B5" s="434"/>
      <c r="C5" s="434"/>
      <c r="D5" s="434"/>
      <c r="E5" s="434"/>
      <c r="F5" s="434"/>
      <c r="G5" s="434"/>
      <c r="H5" s="434"/>
      <c r="I5" s="434"/>
    </row>
    <row r="6" spans="1:9" x14ac:dyDescent="0.2">
      <c r="B6" s="377"/>
    </row>
    <row r="7" spans="1:9" x14ac:dyDescent="0.2">
      <c r="B7" s="96">
        <v>44742</v>
      </c>
      <c r="C7" s="96">
        <v>44561</v>
      </c>
    </row>
    <row r="8" spans="1:9" s="174" customFormat="1" x14ac:dyDescent="0.2">
      <c r="A8" s="179" t="s">
        <v>476</v>
      </c>
      <c r="B8" s="217">
        <v>0</v>
      </c>
      <c r="C8" s="217">
        <v>0</v>
      </c>
      <c r="D8" s="435"/>
      <c r="E8" s="435"/>
      <c r="F8" s="435"/>
      <c r="G8" s="435"/>
      <c r="H8" s="435"/>
      <c r="I8" s="435"/>
    </row>
    <row r="9" spans="1:9" x14ac:dyDescent="0.2">
      <c r="A9" s="47" t="s">
        <v>477</v>
      </c>
      <c r="B9" s="217">
        <v>759424479</v>
      </c>
      <c r="C9" s="217">
        <v>1747166061</v>
      </c>
    </row>
    <row r="10" spans="1:9" ht="18.75" customHeight="1" thickBot="1" x14ac:dyDescent="0.25">
      <c r="A10" s="436" t="s">
        <v>478</v>
      </c>
      <c r="B10" s="296">
        <f>SUM(B8:B9)</f>
        <v>759424479</v>
      </c>
      <c r="C10" s="296">
        <v>1747166061</v>
      </c>
      <c r="D10" s="435"/>
      <c r="E10" s="435"/>
      <c r="F10" s="435"/>
      <c r="G10" s="435"/>
      <c r="H10" s="435"/>
      <c r="I10" s="435"/>
    </row>
    <row r="11" spans="1:9" ht="13.5" thickTop="1" x14ac:dyDescent="0.2"/>
    <row r="12" spans="1:9" x14ac:dyDescent="0.2">
      <c r="A12" s="435"/>
      <c r="B12" s="435"/>
      <c r="C12" s="435"/>
      <c r="D12" s="435"/>
      <c r="E12" s="435"/>
      <c r="F12" s="435"/>
      <c r="G12" s="435"/>
      <c r="H12" s="435"/>
      <c r="I12" s="435"/>
    </row>
    <row r="22" spans="1:3" x14ac:dyDescent="0.2">
      <c r="A22" s="298" t="s">
        <v>3</v>
      </c>
      <c r="C22" s="174" t="s">
        <v>4</v>
      </c>
    </row>
    <row r="33" spans="3:3" x14ac:dyDescent="0.2">
      <c r="C33" s="174" t="s">
        <v>5</v>
      </c>
    </row>
  </sheetData>
  <hyperlinks>
    <hyperlink ref="B1" location="ER!A1" display="ER"/>
  </hyperlinks>
  <pageMargins left="1.1023622047244095" right="0.70866141732283472" top="1.5354330708661419" bottom="1.1417322834645669" header="0.31496062992125984" footer="0.31496062992125984"/>
  <pageSetup paperSize="5" scale="60"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L76"/>
  <sheetViews>
    <sheetView topLeftCell="A16" workbookViewId="0">
      <selection activeCell="B12" sqref="B12"/>
    </sheetView>
  </sheetViews>
  <sheetFormatPr baseColWidth="10" defaultColWidth="11.42578125" defaultRowHeight="12.75" x14ac:dyDescent="0.2"/>
  <cols>
    <col min="1" max="1" width="58" style="174" customWidth="1"/>
    <col min="2" max="2" width="18" style="174" customWidth="1"/>
    <col min="3" max="3" width="22.42578125" style="174" customWidth="1"/>
    <col min="4" max="4" width="21" style="174" customWidth="1"/>
    <col min="5" max="5" width="11.42578125" style="174" customWidth="1"/>
    <col min="6" max="6" width="17.28515625" style="174" customWidth="1"/>
    <col min="7" max="12" width="11.42578125" style="174" customWidth="1"/>
    <col min="13" max="16384" width="11.42578125" style="47"/>
  </cols>
  <sheetData>
    <row r="1" spans="1:12" x14ac:dyDescent="0.2">
      <c r="A1" s="91"/>
      <c r="B1" s="244" t="s">
        <v>68</v>
      </c>
      <c r="D1" s="244"/>
    </row>
    <row r="3" spans="1:12" x14ac:dyDescent="0.2">
      <c r="A3" s="588" t="s">
        <v>500</v>
      </c>
      <c r="B3" s="588"/>
      <c r="C3" s="588"/>
      <c r="D3" s="588"/>
      <c r="E3" s="157"/>
      <c r="F3" s="157"/>
      <c r="G3" s="157"/>
      <c r="H3" s="47"/>
      <c r="I3" s="47"/>
      <c r="J3" s="47"/>
      <c r="K3" s="47"/>
      <c r="L3" s="47"/>
    </row>
    <row r="5" spans="1:12" s="342" customFormat="1" x14ac:dyDescent="0.2">
      <c r="A5" s="437"/>
      <c r="B5" s="179"/>
      <c r="C5" s="179"/>
      <c r="D5" s="179"/>
      <c r="E5" s="179"/>
      <c r="F5" s="179"/>
      <c r="G5" s="179"/>
      <c r="H5" s="179"/>
      <c r="I5" s="179"/>
      <c r="J5" s="179"/>
      <c r="K5" s="179"/>
      <c r="L5" s="179"/>
    </row>
    <row r="6" spans="1:12" s="342" customFormat="1" x14ac:dyDescent="0.2">
      <c r="A6" s="437"/>
      <c r="B6" s="179"/>
      <c r="C6" s="179"/>
      <c r="D6" s="179"/>
      <c r="E6" s="179"/>
      <c r="F6" s="179"/>
      <c r="G6" s="179"/>
      <c r="H6" s="179"/>
      <c r="I6" s="179"/>
      <c r="J6" s="179"/>
      <c r="K6" s="179"/>
      <c r="L6" s="179"/>
    </row>
    <row r="7" spans="1:12" s="342" customFormat="1" x14ac:dyDescent="0.2">
      <c r="A7" s="128" t="s">
        <v>480</v>
      </c>
      <c r="B7" s="128"/>
      <c r="C7" s="128"/>
      <c r="D7" s="44"/>
      <c r="E7" s="44"/>
      <c r="F7" s="179"/>
      <c r="G7" s="179"/>
      <c r="H7" s="179"/>
      <c r="I7" s="179"/>
      <c r="J7" s="179"/>
      <c r="K7" s="179"/>
      <c r="L7" s="179"/>
    </row>
    <row r="8" spans="1:12" s="342" customFormat="1" ht="15" customHeight="1" x14ac:dyDescent="0.2">
      <c r="A8" s="438" t="s">
        <v>481</v>
      </c>
      <c r="B8" s="438" t="s">
        <v>482</v>
      </c>
      <c r="C8" s="438" t="s">
        <v>483</v>
      </c>
      <c r="D8" s="179"/>
      <c r="E8" s="179"/>
      <c r="F8" s="179"/>
      <c r="G8" s="179"/>
      <c r="H8" s="179"/>
      <c r="I8" s="179"/>
      <c r="J8" s="179"/>
      <c r="K8" s="179"/>
    </row>
    <row r="9" spans="1:12" s="342" customFormat="1" ht="15" customHeight="1" x14ac:dyDescent="0.2">
      <c r="A9" s="439" t="s">
        <v>484</v>
      </c>
      <c r="B9" s="440"/>
      <c r="C9" s="441">
        <v>267429494</v>
      </c>
      <c r="D9" s="287"/>
      <c r="E9" s="287"/>
      <c r="F9" s="179"/>
      <c r="G9" s="179"/>
      <c r="H9" s="179"/>
      <c r="I9" s="179"/>
      <c r="J9" s="179"/>
      <c r="K9" s="179"/>
    </row>
    <row r="10" spans="1:12" s="342" customFormat="1" ht="15" customHeight="1" x14ac:dyDescent="0.2">
      <c r="A10" s="439" t="s">
        <v>485</v>
      </c>
      <c r="B10" s="440"/>
      <c r="C10" s="441">
        <v>114812332</v>
      </c>
      <c r="D10" s="179"/>
      <c r="E10" s="179"/>
      <c r="F10" s="179"/>
      <c r="G10" s="179"/>
      <c r="H10" s="179"/>
      <c r="I10" s="179"/>
      <c r="J10" s="179"/>
      <c r="K10" s="179"/>
    </row>
    <row r="11" spans="1:12" s="342" customFormat="1" ht="15" customHeight="1" x14ac:dyDescent="0.2">
      <c r="A11" s="439" t="s">
        <v>486</v>
      </c>
      <c r="B11" s="440"/>
      <c r="C11" s="441">
        <v>19081333</v>
      </c>
      <c r="D11" s="179"/>
      <c r="E11" s="179"/>
      <c r="F11" s="179"/>
      <c r="G11" s="179"/>
      <c r="H11" s="179"/>
      <c r="I11" s="179"/>
      <c r="J11" s="179"/>
      <c r="K11" s="179"/>
    </row>
    <row r="12" spans="1:12" s="342" customFormat="1" ht="15" customHeight="1" x14ac:dyDescent="0.2">
      <c r="A12" s="439" t="s">
        <v>487</v>
      </c>
      <c r="B12" s="440"/>
      <c r="C12" s="441">
        <v>2642687575</v>
      </c>
      <c r="D12" s="179"/>
      <c r="E12" s="179"/>
      <c r="F12" s="179"/>
      <c r="G12" s="179"/>
      <c r="H12" s="179"/>
      <c r="I12" s="179"/>
      <c r="J12" s="179"/>
      <c r="K12" s="179"/>
    </row>
    <row r="13" spans="1:12" s="342" customFormat="1" ht="15" customHeight="1" x14ac:dyDescent="0.2">
      <c r="A13" s="439" t="s">
        <v>488</v>
      </c>
      <c r="B13" s="440"/>
      <c r="C13" s="441">
        <v>1144320609</v>
      </c>
      <c r="D13" s="179"/>
      <c r="E13" s="179"/>
      <c r="F13" s="179"/>
      <c r="G13" s="179"/>
      <c r="H13" s="179"/>
      <c r="I13" s="179"/>
      <c r="J13" s="179"/>
      <c r="K13" s="179"/>
    </row>
    <row r="14" spans="1:12" s="342" customFormat="1" ht="15" customHeight="1" x14ac:dyDescent="0.2">
      <c r="A14" s="439" t="s">
        <v>489</v>
      </c>
      <c r="B14" s="440"/>
      <c r="C14" s="441">
        <v>538487378</v>
      </c>
      <c r="D14" s="179"/>
      <c r="E14" s="179"/>
      <c r="F14" s="179"/>
      <c r="G14" s="179"/>
      <c r="H14" s="179"/>
      <c r="I14" s="179"/>
      <c r="J14" s="179"/>
      <c r="K14" s="179"/>
    </row>
    <row r="15" spans="1:12" s="342" customFormat="1" ht="15" customHeight="1" x14ac:dyDescent="0.2">
      <c r="A15" s="439" t="s">
        <v>490</v>
      </c>
      <c r="B15" s="440"/>
      <c r="C15" s="441">
        <v>1045319365</v>
      </c>
      <c r="D15" s="179"/>
      <c r="E15" s="179"/>
      <c r="F15" s="179"/>
      <c r="G15" s="179"/>
      <c r="H15" s="179"/>
      <c r="I15" s="179"/>
      <c r="J15" s="179"/>
      <c r="K15" s="179"/>
    </row>
    <row r="16" spans="1:12" s="342" customFormat="1" ht="15" customHeight="1" x14ac:dyDescent="0.2">
      <c r="A16" s="439" t="s">
        <v>491</v>
      </c>
      <c r="B16" s="440"/>
      <c r="C16" s="441">
        <v>112361893</v>
      </c>
      <c r="D16" s="179"/>
      <c r="E16" s="179"/>
      <c r="F16" s="179"/>
      <c r="G16" s="179"/>
      <c r="H16" s="179"/>
      <c r="I16" s="179"/>
      <c r="J16" s="179"/>
      <c r="K16" s="179"/>
    </row>
    <row r="17" spans="1:11" s="342" customFormat="1" x14ac:dyDescent="0.2">
      <c r="A17" s="439" t="s">
        <v>492</v>
      </c>
      <c r="B17" s="440"/>
      <c r="C17" s="441">
        <v>288395523</v>
      </c>
      <c r="D17" s="179"/>
      <c r="E17" s="179"/>
      <c r="F17" s="179"/>
      <c r="G17" s="179"/>
      <c r="H17" s="179"/>
      <c r="I17" s="179"/>
      <c r="J17" s="179"/>
      <c r="K17" s="179"/>
    </row>
    <row r="18" spans="1:11" s="342" customFormat="1" x14ac:dyDescent="0.2">
      <c r="A18" s="439" t="s">
        <v>493</v>
      </c>
      <c r="B18" s="440"/>
      <c r="C18" s="441">
        <v>351466028</v>
      </c>
      <c r="D18" s="179"/>
      <c r="E18" s="179"/>
      <c r="F18" s="179"/>
      <c r="G18" s="179"/>
      <c r="H18" s="179"/>
      <c r="I18" s="179"/>
      <c r="J18" s="179"/>
      <c r="K18" s="179"/>
    </row>
    <row r="19" spans="1:11" s="342" customFormat="1" x14ac:dyDescent="0.2">
      <c r="A19" s="439" t="s">
        <v>494</v>
      </c>
      <c r="B19" s="440"/>
      <c r="C19" s="441">
        <v>313044776</v>
      </c>
      <c r="D19" s="179"/>
      <c r="E19" s="179"/>
      <c r="F19" s="179"/>
      <c r="G19" s="179"/>
      <c r="H19" s="179"/>
      <c r="I19" s="179"/>
      <c r="J19" s="179"/>
      <c r="K19" s="179"/>
    </row>
    <row r="20" spans="1:11" s="342" customFormat="1" x14ac:dyDescent="0.2">
      <c r="A20" s="439" t="s">
        <v>495</v>
      </c>
      <c r="B20" s="440"/>
      <c r="C20" s="441">
        <v>99450194</v>
      </c>
      <c r="D20" s="179"/>
      <c r="E20" s="179"/>
      <c r="F20" s="179"/>
      <c r="G20" s="179"/>
      <c r="H20" s="179"/>
      <c r="I20" s="179"/>
      <c r="J20" s="179"/>
      <c r="K20" s="179"/>
    </row>
    <row r="21" spans="1:11" s="342" customFormat="1" x14ac:dyDescent="0.2">
      <c r="A21" s="439" t="s">
        <v>496</v>
      </c>
      <c r="B21" s="440"/>
      <c r="C21" s="441">
        <v>600000000</v>
      </c>
      <c r="D21" s="179"/>
      <c r="E21" s="179"/>
      <c r="F21" s="179"/>
      <c r="G21" s="179"/>
      <c r="H21" s="179"/>
      <c r="I21" s="179"/>
      <c r="J21" s="179"/>
      <c r="K21" s="179"/>
    </row>
    <row r="22" spans="1:11" s="342" customFormat="1" x14ac:dyDescent="0.2">
      <c r="A22" s="442" t="s">
        <v>497</v>
      </c>
      <c r="B22" s="440"/>
      <c r="C22" s="441">
        <v>5097079972</v>
      </c>
      <c r="D22" s="179"/>
      <c r="E22" s="179"/>
      <c r="F22" s="179"/>
      <c r="G22" s="179"/>
      <c r="H22" s="179"/>
      <c r="I22" s="179"/>
      <c r="J22" s="179"/>
      <c r="K22" s="179"/>
    </row>
    <row r="23" spans="1:11" s="55" customFormat="1" x14ac:dyDescent="0.2">
      <c r="A23" s="443" t="s">
        <v>123</v>
      </c>
      <c r="B23" s="443"/>
      <c r="C23" s="444">
        <f>SUM(C9:C22)</f>
        <v>12633936472</v>
      </c>
      <c r="D23" s="445"/>
      <c r="E23" s="445"/>
      <c r="F23" s="445"/>
      <c r="G23" s="445"/>
      <c r="H23" s="445"/>
      <c r="I23" s="445"/>
      <c r="J23" s="445"/>
      <c r="K23" s="445"/>
    </row>
    <row r="24" spans="1:11" s="342" customFormat="1" x14ac:dyDescent="0.2">
      <c r="A24" s="287"/>
      <c r="B24" s="287"/>
      <c r="C24" s="287"/>
      <c r="D24" s="179"/>
      <c r="E24" s="179"/>
      <c r="F24" s="179"/>
      <c r="G24" s="179"/>
      <c r="H24" s="179"/>
      <c r="I24" s="179"/>
      <c r="J24" s="179"/>
      <c r="K24" s="179"/>
    </row>
    <row r="25" spans="1:11" s="342" customFormat="1" ht="13.5" thickBot="1" x14ac:dyDescent="0.25">
      <c r="A25" s="128" t="str">
        <f>IFERROR("Al "&amp;DAY([2]Indice!B3)&amp;" de "&amp;VLOOKUP(MONTH([2]Indice!B3),[2]Indice!S:T,2,0)&amp;" de "&amp;YEAR([2]Indice!B3-1),"Al dia... de mes… de año 2XX2…")</f>
        <v>Al 30 de Junio de 2022</v>
      </c>
      <c r="B25" s="446"/>
      <c r="C25" s="446"/>
      <c r="D25" s="179"/>
      <c r="E25" s="179"/>
      <c r="F25" s="179"/>
      <c r="G25" s="179"/>
      <c r="H25" s="179"/>
      <c r="I25" s="179"/>
      <c r="J25" s="179"/>
      <c r="K25" s="179"/>
    </row>
    <row r="26" spans="1:11" s="342" customFormat="1" x14ac:dyDescent="0.2">
      <c r="A26" s="438" t="s">
        <v>481</v>
      </c>
      <c r="B26" s="438" t="s">
        <v>482</v>
      </c>
      <c r="C26" s="438" t="s">
        <v>483</v>
      </c>
      <c r="D26" s="179"/>
      <c r="E26" s="179"/>
      <c r="F26" s="179"/>
      <c r="G26" s="179"/>
      <c r="H26" s="179"/>
      <c r="I26" s="179"/>
      <c r="J26" s="179"/>
      <c r="K26" s="179"/>
    </row>
    <row r="27" spans="1:11" s="342" customFormat="1" x14ac:dyDescent="0.2">
      <c r="A27" s="439" t="s">
        <v>484</v>
      </c>
      <c r="B27" s="440"/>
      <c r="C27" s="441">
        <v>267429494</v>
      </c>
      <c r="D27" s="179"/>
      <c r="E27" s="179"/>
      <c r="F27" s="179"/>
      <c r="G27" s="179"/>
      <c r="H27" s="179"/>
      <c r="I27" s="179"/>
      <c r="J27" s="179"/>
      <c r="K27" s="179"/>
    </row>
    <row r="28" spans="1:11" s="342" customFormat="1" x14ac:dyDescent="0.2">
      <c r="A28" s="439" t="s">
        <v>485</v>
      </c>
      <c r="B28" s="440"/>
      <c r="C28" s="441">
        <v>114812332</v>
      </c>
      <c r="D28" s="179"/>
      <c r="E28" s="179"/>
      <c r="F28" s="179"/>
      <c r="G28" s="179"/>
      <c r="H28" s="179"/>
      <c r="I28" s="179"/>
      <c r="J28" s="179"/>
      <c r="K28" s="179"/>
    </row>
    <row r="29" spans="1:11" s="342" customFormat="1" x14ac:dyDescent="0.2">
      <c r="A29" s="439" t="s">
        <v>486</v>
      </c>
      <c r="B29" s="440"/>
      <c r="C29" s="441">
        <v>19081333</v>
      </c>
      <c r="D29" s="179"/>
      <c r="E29" s="179"/>
      <c r="F29" s="179"/>
      <c r="G29" s="179"/>
      <c r="H29" s="179"/>
      <c r="I29" s="179"/>
      <c r="J29" s="179"/>
      <c r="K29" s="179"/>
    </row>
    <row r="30" spans="1:11" s="342" customFormat="1" x14ac:dyDescent="0.2">
      <c r="A30" s="439" t="s">
        <v>487</v>
      </c>
      <c r="B30" s="440"/>
      <c r="C30" s="441">
        <v>2642687575</v>
      </c>
      <c r="D30" s="179"/>
      <c r="E30" s="179"/>
      <c r="F30" s="179"/>
      <c r="G30" s="179"/>
      <c r="H30" s="179"/>
      <c r="I30" s="179"/>
      <c r="J30" s="179"/>
      <c r="K30" s="179"/>
    </row>
    <row r="31" spans="1:11" s="342" customFormat="1" x14ac:dyDescent="0.2">
      <c r="A31" s="439" t="s">
        <v>488</v>
      </c>
      <c r="B31" s="440"/>
      <c r="C31" s="441">
        <v>1144320609</v>
      </c>
      <c r="D31" s="179"/>
      <c r="E31" s="179"/>
      <c r="F31" s="179"/>
      <c r="G31" s="179"/>
      <c r="H31" s="179"/>
      <c r="I31" s="179"/>
      <c r="J31" s="179"/>
      <c r="K31" s="179"/>
    </row>
    <row r="32" spans="1:11" s="342" customFormat="1" x14ac:dyDescent="0.2">
      <c r="A32" s="439" t="s">
        <v>489</v>
      </c>
      <c r="B32" s="440"/>
      <c r="C32" s="441">
        <v>538487378</v>
      </c>
      <c r="D32" s="179"/>
      <c r="E32" s="179"/>
      <c r="F32" s="179"/>
      <c r="G32" s="179"/>
      <c r="H32" s="179"/>
      <c r="I32" s="179"/>
      <c r="J32" s="179"/>
      <c r="K32" s="179"/>
    </row>
    <row r="33" spans="1:12" s="342" customFormat="1" ht="15" customHeight="1" x14ac:dyDescent="0.2">
      <c r="A33" s="439" t="s">
        <v>490</v>
      </c>
      <c r="B33" s="440"/>
      <c r="C33" s="441">
        <v>1045319365</v>
      </c>
      <c r="D33" s="179"/>
      <c r="E33" s="179"/>
      <c r="F33" s="179"/>
      <c r="G33" s="179"/>
      <c r="H33" s="179"/>
      <c r="I33" s="179"/>
      <c r="J33" s="179"/>
      <c r="K33" s="179"/>
    </row>
    <row r="34" spans="1:12" s="342" customFormat="1" ht="15" customHeight="1" x14ac:dyDescent="0.2">
      <c r="A34" s="439" t="s">
        <v>491</v>
      </c>
      <c r="B34" s="440"/>
      <c r="C34" s="441">
        <v>112361893</v>
      </c>
      <c r="D34" s="179"/>
      <c r="E34" s="179"/>
      <c r="F34" s="179"/>
      <c r="G34" s="179"/>
      <c r="H34" s="179"/>
      <c r="I34" s="179"/>
      <c r="J34" s="179"/>
      <c r="K34" s="179"/>
    </row>
    <row r="35" spans="1:12" s="342" customFormat="1" ht="15" customHeight="1" x14ac:dyDescent="0.2">
      <c r="A35" s="439" t="s">
        <v>492</v>
      </c>
      <c r="B35" s="440"/>
      <c r="C35" s="441">
        <v>288395523</v>
      </c>
      <c r="D35" s="179"/>
      <c r="E35" s="179"/>
      <c r="F35" s="179"/>
      <c r="G35" s="179"/>
      <c r="H35" s="179"/>
      <c r="I35" s="179"/>
      <c r="J35" s="179"/>
      <c r="K35" s="179"/>
    </row>
    <row r="36" spans="1:12" s="342" customFormat="1" ht="15" customHeight="1" x14ac:dyDescent="0.2">
      <c r="A36" s="439" t="s">
        <v>493</v>
      </c>
      <c r="B36" s="440"/>
      <c r="C36" s="441">
        <v>351466028</v>
      </c>
      <c r="D36" s="179"/>
      <c r="E36" s="179"/>
      <c r="F36" s="179"/>
      <c r="G36" s="179"/>
      <c r="H36" s="179"/>
      <c r="I36" s="179"/>
      <c r="J36" s="179"/>
      <c r="K36" s="179"/>
    </row>
    <row r="37" spans="1:12" s="342" customFormat="1" ht="15" customHeight="1" x14ac:dyDescent="0.2">
      <c r="A37" s="439" t="s">
        <v>494</v>
      </c>
      <c r="B37" s="440"/>
      <c r="C37" s="441">
        <f>301388170+55930318</f>
        <v>357318488</v>
      </c>
      <c r="D37" s="179"/>
      <c r="E37" s="179"/>
      <c r="F37" s="179"/>
      <c r="G37" s="179"/>
      <c r="H37" s="179"/>
      <c r="I37" s="179"/>
      <c r="J37" s="179"/>
      <c r="K37" s="179"/>
      <c r="L37" s="179"/>
    </row>
    <row r="38" spans="1:12" s="342" customFormat="1" ht="15" customHeight="1" x14ac:dyDescent="0.2">
      <c r="A38" s="439" t="s">
        <v>495</v>
      </c>
      <c r="B38" s="440"/>
      <c r="C38" s="441">
        <v>99450194</v>
      </c>
      <c r="D38" s="179"/>
      <c r="E38" s="179"/>
      <c r="F38" s="179"/>
      <c r="G38" s="179"/>
      <c r="H38" s="179"/>
      <c r="I38" s="179"/>
      <c r="J38" s="179"/>
      <c r="K38" s="179"/>
      <c r="L38" s="179"/>
    </row>
    <row r="39" spans="1:12" s="342" customFormat="1" ht="15" customHeight="1" x14ac:dyDescent="0.2">
      <c r="A39" s="439" t="s">
        <v>496</v>
      </c>
      <c r="B39" s="440"/>
      <c r="C39" s="441">
        <v>600000000</v>
      </c>
      <c r="D39" s="179"/>
      <c r="E39" s="179"/>
      <c r="F39" s="179"/>
      <c r="G39" s="179"/>
      <c r="H39" s="179"/>
      <c r="I39" s="179"/>
      <c r="J39" s="179"/>
      <c r="K39" s="179"/>
      <c r="L39" s="179"/>
    </row>
    <row r="40" spans="1:12" s="342" customFormat="1" ht="15" customHeight="1" x14ac:dyDescent="0.2">
      <c r="A40" s="442" t="s">
        <v>497</v>
      </c>
      <c r="B40" s="440"/>
      <c r="C40" s="441">
        <v>5097079972</v>
      </c>
      <c r="D40" s="179"/>
      <c r="E40" s="179"/>
      <c r="F40" s="179"/>
      <c r="G40" s="179"/>
      <c r="H40" s="179"/>
      <c r="I40" s="179"/>
      <c r="J40" s="179"/>
      <c r="K40" s="179"/>
      <c r="L40" s="179"/>
    </row>
    <row r="41" spans="1:12" s="342" customFormat="1" ht="15" customHeight="1" x14ac:dyDescent="0.2">
      <c r="A41" s="442"/>
      <c r="B41" s="442"/>
      <c r="C41" s="441"/>
      <c r="D41" s="179"/>
      <c r="E41" s="179"/>
      <c r="F41" s="179"/>
      <c r="G41" s="179"/>
      <c r="H41" s="179"/>
      <c r="I41" s="179"/>
      <c r="J41" s="179"/>
      <c r="K41" s="179"/>
      <c r="L41" s="179"/>
    </row>
    <row r="42" spans="1:12" s="342" customFormat="1" ht="15" customHeight="1" x14ac:dyDescent="0.2">
      <c r="A42" s="443" t="s">
        <v>123</v>
      </c>
      <c r="B42" s="443"/>
      <c r="C42" s="444">
        <f>SUM(C27:C41)</f>
        <v>12678210184</v>
      </c>
      <c r="D42" s="179"/>
      <c r="E42" s="179"/>
      <c r="F42" s="179"/>
      <c r="G42" s="179"/>
      <c r="H42" s="179"/>
      <c r="I42" s="179"/>
      <c r="J42" s="179"/>
      <c r="K42" s="179"/>
      <c r="L42" s="179"/>
    </row>
    <row r="43" spans="1:12" s="342" customFormat="1" x14ac:dyDescent="0.2">
      <c r="A43" s="287"/>
      <c r="B43" s="287"/>
      <c r="C43" s="287"/>
      <c r="D43" s="179"/>
      <c r="E43" s="179"/>
      <c r="F43" s="179"/>
      <c r="G43" s="179"/>
      <c r="H43" s="179"/>
      <c r="I43" s="179"/>
      <c r="J43" s="179"/>
      <c r="K43" s="179"/>
      <c r="L43" s="179"/>
    </row>
    <row r="44" spans="1:12" s="342" customFormat="1" x14ac:dyDescent="0.2">
      <c r="A44" s="287"/>
      <c r="B44" s="287"/>
      <c r="C44" s="287"/>
      <c r="D44" s="179"/>
      <c r="E44" s="179"/>
      <c r="F44" s="179"/>
      <c r="G44" s="179"/>
      <c r="H44" s="179"/>
      <c r="I44" s="179"/>
      <c r="J44" s="179"/>
      <c r="K44" s="179"/>
      <c r="L44" s="179"/>
    </row>
    <row r="45" spans="1:12" s="342" customFormat="1" x14ac:dyDescent="0.2">
      <c r="A45" s="179" t="s">
        <v>498</v>
      </c>
      <c r="B45" s="179"/>
      <c r="C45" s="179"/>
      <c r="D45" s="179"/>
      <c r="E45" s="179"/>
      <c r="F45" s="179"/>
      <c r="G45" s="179"/>
      <c r="H45" s="179"/>
      <c r="I45" s="179"/>
      <c r="J45" s="179"/>
      <c r="K45" s="179"/>
      <c r="L45" s="179"/>
    </row>
    <row r="46" spans="1:12" s="342" customFormat="1" x14ac:dyDescent="0.2">
      <c r="A46" s="179" t="s">
        <v>499</v>
      </c>
      <c r="B46" s="179"/>
      <c r="C46" s="179"/>
      <c r="D46" s="179"/>
      <c r="E46" s="179"/>
      <c r="F46" s="179"/>
      <c r="G46" s="179"/>
      <c r="H46" s="179"/>
      <c r="I46" s="179"/>
      <c r="J46" s="179"/>
      <c r="K46" s="179"/>
      <c r="L46" s="179"/>
    </row>
    <row r="47" spans="1:12" s="342" customFormat="1" x14ac:dyDescent="0.2">
      <c r="A47" s="179"/>
      <c r="B47" s="179"/>
      <c r="C47" s="179"/>
      <c r="D47" s="179"/>
      <c r="E47" s="179"/>
      <c r="F47" s="179"/>
      <c r="G47" s="179"/>
      <c r="H47" s="179"/>
      <c r="I47" s="179"/>
      <c r="J47" s="179"/>
      <c r="K47" s="179"/>
      <c r="L47" s="179"/>
    </row>
    <row r="48" spans="1:12" s="342" customFormat="1" x14ac:dyDescent="0.2">
      <c r="A48" s="179"/>
      <c r="B48" s="179"/>
      <c r="C48" s="179"/>
      <c r="D48" s="179"/>
      <c r="E48" s="179"/>
      <c r="F48" s="179"/>
      <c r="G48" s="179"/>
      <c r="H48" s="179"/>
      <c r="I48" s="179"/>
      <c r="J48" s="179"/>
      <c r="K48" s="179"/>
      <c r="L48" s="179"/>
    </row>
    <row r="49" spans="1:12" s="342" customFormat="1" x14ac:dyDescent="0.2">
      <c r="A49" s="179"/>
      <c r="B49" s="179"/>
      <c r="C49" s="179"/>
      <c r="D49" s="179"/>
      <c r="E49" s="179"/>
      <c r="F49" s="179"/>
      <c r="G49" s="179"/>
      <c r="H49" s="179"/>
      <c r="I49" s="179"/>
      <c r="J49" s="179"/>
      <c r="K49" s="179"/>
      <c r="L49" s="179"/>
    </row>
    <row r="50" spans="1:12" s="342" customFormat="1" x14ac:dyDescent="0.2">
      <c r="A50" s="179"/>
      <c r="B50" s="179"/>
      <c r="C50" s="179"/>
      <c r="D50" s="179"/>
      <c r="E50" s="179"/>
      <c r="F50" s="179"/>
      <c r="G50" s="179"/>
      <c r="H50" s="179"/>
      <c r="I50" s="179"/>
      <c r="J50" s="179"/>
      <c r="K50" s="179"/>
      <c r="L50" s="179"/>
    </row>
    <row r="51" spans="1:12" s="342" customFormat="1" x14ac:dyDescent="0.2">
      <c r="A51" s="179"/>
      <c r="B51" s="179"/>
      <c r="C51" s="179"/>
      <c r="D51" s="179"/>
      <c r="E51" s="179"/>
      <c r="F51" s="179"/>
      <c r="G51" s="179"/>
      <c r="H51" s="179"/>
      <c r="I51" s="179"/>
      <c r="J51" s="179"/>
      <c r="K51" s="179"/>
      <c r="L51" s="179"/>
    </row>
    <row r="52" spans="1:12" s="342" customFormat="1" x14ac:dyDescent="0.2">
      <c r="A52" s="179"/>
      <c r="B52" s="179"/>
      <c r="C52" s="179"/>
      <c r="D52" s="179"/>
      <c r="E52" s="179"/>
      <c r="F52" s="179"/>
      <c r="G52" s="179"/>
      <c r="H52" s="179"/>
      <c r="I52" s="179"/>
      <c r="J52" s="179"/>
      <c r="K52" s="179"/>
      <c r="L52" s="179"/>
    </row>
    <row r="53" spans="1:12" s="342" customFormat="1" x14ac:dyDescent="0.2">
      <c r="A53" s="179"/>
      <c r="B53" s="179"/>
      <c r="C53" s="179"/>
      <c r="D53" s="179"/>
      <c r="E53" s="179"/>
      <c r="F53" s="179"/>
      <c r="G53" s="179"/>
      <c r="H53" s="179"/>
      <c r="I53" s="179"/>
      <c r="J53" s="179"/>
      <c r="K53" s="179"/>
      <c r="L53" s="179"/>
    </row>
    <row r="54" spans="1:12" s="342" customFormat="1" x14ac:dyDescent="0.2">
      <c r="A54" s="179"/>
      <c r="B54" s="179"/>
      <c r="C54" s="179"/>
      <c r="D54" s="179"/>
      <c r="E54" s="179"/>
      <c r="F54" s="179"/>
      <c r="G54" s="179"/>
      <c r="H54" s="179"/>
      <c r="I54" s="179"/>
      <c r="J54" s="179"/>
      <c r="K54" s="179"/>
      <c r="L54" s="179"/>
    </row>
    <row r="55" spans="1:12" s="342" customFormat="1" x14ac:dyDescent="0.2">
      <c r="A55" s="179"/>
      <c r="B55" s="179"/>
      <c r="C55" s="179"/>
      <c r="D55" s="179"/>
      <c r="E55" s="179"/>
      <c r="F55" s="179"/>
      <c r="G55" s="179"/>
      <c r="H55" s="179"/>
      <c r="I55" s="179"/>
      <c r="J55" s="179"/>
      <c r="K55" s="179"/>
      <c r="L55" s="179"/>
    </row>
    <row r="56" spans="1:12" s="342" customFormat="1" x14ac:dyDescent="0.2">
      <c r="A56" s="179"/>
      <c r="B56" s="179"/>
      <c r="C56" s="179"/>
      <c r="D56" s="179"/>
      <c r="E56" s="179"/>
      <c r="F56" s="179"/>
      <c r="G56" s="179"/>
      <c r="H56" s="179"/>
      <c r="I56" s="179"/>
      <c r="J56" s="179"/>
      <c r="K56" s="179"/>
      <c r="L56" s="179"/>
    </row>
    <row r="57" spans="1:12" s="342" customFormat="1" x14ac:dyDescent="0.2">
      <c r="A57" s="179"/>
      <c r="B57" s="179"/>
      <c r="C57" s="179"/>
      <c r="D57" s="179"/>
      <c r="E57" s="179"/>
      <c r="F57" s="179"/>
      <c r="G57" s="179"/>
      <c r="H57" s="179"/>
      <c r="I57" s="179"/>
      <c r="J57" s="179"/>
      <c r="K57" s="179"/>
      <c r="L57" s="179"/>
    </row>
    <row r="58" spans="1:12" s="342" customFormat="1" x14ac:dyDescent="0.2">
      <c r="A58" s="179"/>
      <c r="B58" s="179"/>
      <c r="C58" s="179"/>
      <c r="D58" s="179"/>
      <c r="E58" s="179"/>
      <c r="F58" s="179"/>
      <c r="G58" s="179"/>
      <c r="H58" s="179"/>
      <c r="I58" s="179"/>
      <c r="J58" s="179"/>
      <c r="K58" s="179"/>
      <c r="L58" s="179"/>
    </row>
    <row r="59" spans="1:12" s="342" customFormat="1" x14ac:dyDescent="0.2">
      <c r="A59" s="179"/>
      <c r="B59" s="179"/>
      <c r="C59" s="179"/>
      <c r="D59" s="179"/>
      <c r="E59" s="179"/>
      <c r="F59" s="179"/>
      <c r="G59" s="179"/>
      <c r="H59" s="179"/>
      <c r="I59" s="179"/>
      <c r="J59" s="179"/>
      <c r="K59" s="179"/>
      <c r="L59" s="179"/>
    </row>
    <row r="60" spans="1:12" s="342" customFormat="1" x14ac:dyDescent="0.2">
      <c r="A60" s="179"/>
      <c r="B60" s="179"/>
      <c r="C60" s="179"/>
      <c r="D60" s="179"/>
      <c r="E60" s="179"/>
      <c r="F60" s="179"/>
      <c r="G60" s="179"/>
      <c r="H60" s="179"/>
      <c r="I60" s="179"/>
      <c r="J60" s="179"/>
      <c r="K60" s="179"/>
      <c r="L60" s="179"/>
    </row>
    <row r="61" spans="1:12" s="342" customFormat="1" x14ac:dyDescent="0.2">
      <c r="A61" s="447" t="s">
        <v>3</v>
      </c>
      <c r="B61" s="179" t="s">
        <v>4</v>
      </c>
      <c r="C61" s="179"/>
      <c r="D61" s="179"/>
      <c r="E61" s="179"/>
      <c r="F61" s="179"/>
      <c r="G61" s="179"/>
      <c r="H61" s="179"/>
      <c r="I61" s="179"/>
      <c r="J61" s="179"/>
      <c r="K61" s="179"/>
      <c r="L61" s="179"/>
    </row>
    <row r="62" spans="1:12" s="342" customFormat="1" x14ac:dyDescent="0.2">
      <c r="A62" s="179"/>
      <c r="B62" s="179"/>
      <c r="C62" s="179"/>
      <c r="D62" s="179"/>
      <c r="E62" s="179"/>
      <c r="F62" s="179"/>
      <c r="G62" s="179"/>
      <c r="H62" s="179"/>
      <c r="I62" s="179"/>
      <c r="J62" s="179"/>
      <c r="K62" s="179"/>
      <c r="L62" s="179"/>
    </row>
    <row r="63" spans="1:12" s="342" customFormat="1" x14ac:dyDescent="0.2">
      <c r="A63" s="179"/>
      <c r="B63" s="179"/>
      <c r="C63" s="179"/>
      <c r="D63" s="179"/>
      <c r="E63" s="179"/>
      <c r="F63" s="179"/>
      <c r="G63" s="179"/>
      <c r="H63" s="179"/>
      <c r="I63" s="179"/>
      <c r="J63" s="179"/>
      <c r="K63" s="179"/>
      <c r="L63" s="179"/>
    </row>
    <row r="64" spans="1:12" s="342" customFormat="1" x14ac:dyDescent="0.2">
      <c r="A64" s="179"/>
      <c r="B64" s="179"/>
      <c r="C64" s="179"/>
      <c r="D64" s="179"/>
      <c r="E64" s="179"/>
      <c r="F64" s="179"/>
      <c r="G64" s="179"/>
      <c r="H64" s="179"/>
      <c r="I64" s="179"/>
      <c r="J64" s="179"/>
      <c r="K64" s="179"/>
      <c r="L64" s="179"/>
    </row>
    <row r="65" spans="1:12" s="342" customFormat="1" x14ac:dyDescent="0.2">
      <c r="A65" s="179"/>
      <c r="B65" s="179"/>
      <c r="C65" s="179"/>
      <c r="D65" s="179"/>
      <c r="E65" s="179"/>
      <c r="F65" s="179"/>
      <c r="G65" s="179"/>
      <c r="H65" s="179"/>
      <c r="I65" s="179"/>
      <c r="J65" s="179"/>
      <c r="K65" s="179"/>
      <c r="L65" s="179"/>
    </row>
    <row r="66" spans="1:12" s="342" customFormat="1" x14ac:dyDescent="0.2">
      <c r="A66" s="179"/>
      <c r="B66" s="179"/>
      <c r="C66" s="179"/>
      <c r="D66" s="179"/>
      <c r="E66" s="179"/>
      <c r="F66" s="179"/>
      <c r="G66" s="179"/>
      <c r="H66" s="179"/>
      <c r="I66" s="179"/>
      <c r="J66" s="179"/>
      <c r="K66" s="179"/>
      <c r="L66" s="179"/>
    </row>
    <row r="67" spans="1:12" s="342" customFormat="1" x14ac:dyDescent="0.2">
      <c r="A67" s="179"/>
      <c r="B67" s="179"/>
      <c r="C67" s="179"/>
      <c r="D67" s="179"/>
      <c r="E67" s="179"/>
      <c r="F67" s="179"/>
      <c r="G67" s="179"/>
      <c r="H67" s="179"/>
      <c r="I67" s="179"/>
      <c r="J67" s="179"/>
      <c r="K67" s="179"/>
      <c r="L67" s="179"/>
    </row>
    <row r="68" spans="1:12" s="342" customFormat="1" x14ac:dyDescent="0.2">
      <c r="A68" s="179"/>
      <c r="B68" s="179"/>
      <c r="C68" s="179"/>
      <c r="D68" s="179"/>
      <c r="E68" s="179"/>
      <c r="F68" s="179"/>
      <c r="G68" s="179"/>
      <c r="H68" s="179"/>
      <c r="I68" s="179"/>
      <c r="J68" s="179"/>
      <c r="K68" s="179"/>
      <c r="L68" s="179"/>
    </row>
    <row r="69" spans="1:12" s="342" customFormat="1" x14ac:dyDescent="0.2">
      <c r="A69" s="179"/>
      <c r="B69" s="179"/>
      <c r="C69" s="179"/>
      <c r="D69" s="179"/>
      <c r="E69" s="179"/>
      <c r="F69" s="179"/>
      <c r="G69" s="179"/>
      <c r="H69" s="179"/>
      <c r="I69" s="179"/>
      <c r="J69" s="179"/>
      <c r="K69" s="179"/>
      <c r="L69" s="179"/>
    </row>
    <row r="70" spans="1:12" s="342" customFormat="1" x14ac:dyDescent="0.2">
      <c r="A70" s="179"/>
      <c r="B70" s="179"/>
      <c r="C70" s="179"/>
      <c r="D70" s="179"/>
      <c r="E70" s="179"/>
      <c r="F70" s="179"/>
      <c r="G70" s="179"/>
      <c r="H70" s="179"/>
      <c r="I70" s="179"/>
      <c r="J70" s="179"/>
      <c r="K70" s="179"/>
      <c r="L70" s="179"/>
    </row>
    <row r="71" spans="1:12" s="342" customFormat="1" x14ac:dyDescent="0.2">
      <c r="A71" s="179"/>
      <c r="B71" s="179"/>
      <c r="C71" s="179"/>
      <c r="D71" s="179"/>
      <c r="E71" s="179"/>
      <c r="F71" s="179"/>
      <c r="G71" s="179"/>
      <c r="H71" s="179"/>
      <c r="I71" s="179"/>
      <c r="J71" s="179"/>
      <c r="K71" s="179"/>
      <c r="L71" s="179"/>
    </row>
    <row r="72" spans="1:12" s="342" customFormat="1" x14ac:dyDescent="0.2">
      <c r="A72" s="179"/>
      <c r="B72" s="179"/>
      <c r="C72" s="179"/>
      <c r="D72" s="179"/>
      <c r="E72" s="179"/>
      <c r="F72" s="179"/>
      <c r="G72" s="179"/>
      <c r="H72" s="179"/>
      <c r="I72" s="179"/>
      <c r="J72" s="179"/>
      <c r="K72" s="179"/>
      <c r="L72" s="179"/>
    </row>
    <row r="73" spans="1:12" s="342" customFormat="1" x14ac:dyDescent="0.2">
      <c r="A73" s="179"/>
      <c r="B73" s="179" t="s">
        <v>5</v>
      </c>
      <c r="C73" s="179"/>
      <c r="D73" s="179"/>
      <c r="E73" s="179"/>
      <c r="F73" s="179"/>
      <c r="G73" s="179"/>
      <c r="H73" s="179"/>
      <c r="I73" s="179"/>
      <c r="J73" s="179"/>
      <c r="K73" s="179"/>
      <c r="L73" s="179"/>
    </row>
    <row r="74" spans="1:12" s="342" customFormat="1" x14ac:dyDescent="0.2">
      <c r="A74" s="179"/>
      <c r="B74" s="179"/>
      <c r="C74" s="179"/>
      <c r="D74" s="179"/>
      <c r="E74" s="179"/>
      <c r="F74" s="179"/>
      <c r="G74" s="179"/>
      <c r="H74" s="179"/>
      <c r="I74" s="179"/>
      <c r="J74" s="179"/>
      <c r="K74" s="179"/>
      <c r="L74" s="179"/>
    </row>
    <row r="75" spans="1:12" s="342" customFormat="1" x14ac:dyDescent="0.2">
      <c r="A75" s="179"/>
      <c r="B75" s="179"/>
      <c r="C75" s="179"/>
      <c r="D75" s="179"/>
      <c r="E75" s="179"/>
      <c r="F75" s="179"/>
      <c r="G75" s="179"/>
      <c r="H75" s="179"/>
      <c r="I75" s="179"/>
      <c r="J75" s="179"/>
      <c r="K75" s="179"/>
      <c r="L75" s="179"/>
    </row>
    <row r="76" spans="1:12" s="342" customFormat="1" x14ac:dyDescent="0.2">
      <c r="A76" s="179"/>
      <c r="B76" s="179"/>
      <c r="C76" s="179"/>
      <c r="D76" s="179"/>
      <c r="E76" s="179"/>
      <c r="F76" s="179"/>
      <c r="G76" s="179"/>
      <c r="H76" s="179"/>
      <c r="I76" s="179"/>
      <c r="J76" s="179"/>
      <c r="K76" s="179"/>
      <c r="L76" s="179"/>
    </row>
  </sheetData>
  <mergeCells count="1">
    <mergeCell ref="A3:D3"/>
  </mergeCells>
  <hyperlinks>
    <hyperlink ref="B1" location="Indice!A1" display="Indice"/>
  </hyperlinks>
  <pageMargins left="1.1023622047244095" right="0.70866141732283472" top="1.5354330708661419" bottom="1.1417322834645669" header="0.31496062992125984" footer="0.31496062992125984"/>
  <pageSetup paperSize="5" scale="70"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N39"/>
  <sheetViews>
    <sheetView topLeftCell="A13" workbookViewId="0">
      <selection activeCell="G22" sqref="G22"/>
    </sheetView>
  </sheetViews>
  <sheetFormatPr baseColWidth="10" defaultColWidth="11.42578125" defaultRowHeight="12.75" x14ac:dyDescent="0.2"/>
  <cols>
    <col min="1" max="1" width="19.140625" style="174" customWidth="1"/>
    <col min="2" max="2" width="12.28515625" style="174" customWidth="1"/>
    <col min="3" max="3" width="14" style="174" customWidth="1"/>
    <col min="4" max="4" width="7.42578125" style="174" customWidth="1"/>
    <col min="5" max="5" width="11.28515625" style="174" customWidth="1"/>
    <col min="6" max="6" width="4.42578125" style="174" customWidth="1"/>
    <col min="7" max="7" width="11.42578125" style="174" customWidth="1"/>
    <col min="8" max="8" width="85.7109375" style="174" customWidth="1"/>
    <col min="9" max="14" width="11.42578125" style="174" customWidth="1"/>
    <col min="15" max="16384" width="11.42578125" style="47"/>
  </cols>
  <sheetData>
    <row r="1" spans="1:9" x14ac:dyDescent="0.2">
      <c r="A1" s="91"/>
      <c r="C1" s="244" t="s">
        <v>68</v>
      </c>
      <c r="E1" s="244"/>
    </row>
    <row r="2" spans="1:9" x14ac:dyDescent="0.2">
      <c r="C2" s="433"/>
    </row>
    <row r="3" spans="1:9" x14ac:dyDescent="0.2">
      <c r="A3" s="151" t="s">
        <v>508</v>
      </c>
      <c r="B3" s="151"/>
      <c r="C3" s="151"/>
      <c r="D3" s="151"/>
      <c r="E3" s="151"/>
      <c r="F3" s="151"/>
      <c r="G3" s="151"/>
      <c r="H3" s="151"/>
      <c r="I3" s="157"/>
    </row>
    <row r="4" spans="1:9" x14ac:dyDescent="0.2">
      <c r="A4" s="615"/>
      <c r="B4" s="615"/>
      <c r="C4" s="615"/>
      <c r="D4" s="615"/>
      <c r="E4" s="615"/>
      <c r="F4" s="615"/>
      <c r="G4" s="615"/>
      <c r="H4" s="615"/>
      <c r="I4" s="615"/>
    </row>
    <row r="5" spans="1:9" s="287" customFormat="1" ht="15" customHeight="1" x14ac:dyDescent="0.2">
      <c r="A5" s="616" t="str">
        <f>IFERROR("Los principales contratos suscriptos por la Sociedad, vigentes al  "&amp;DAY([2]Indice!B3)&amp;" de "&amp;VLOOKUP(MONTH([2]Indice!B3),[2]Indice!S:T,2,0)&amp;" de "&amp;YEAR([2]Indice!B3-1)&amp;" son:","Los principales contratos suscriptos por la Sociedad, vigentes al … de …  20X2 son:")</f>
        <v>Los principales contratos suscriptos por la Sociedad, vigentes al  30 de Junio de 2022 son:</v>
      </c>
      <c r="B5" s="616"/>
      <c r="C5" s="616"/>
      <c r="D5" s="616"/>
      <c r="E5" s="616"/>
      <c r="F5" s="616"/>
      <c r="G5" s="616"/>
      <c r="H5" s="616"/>
      <c r="I5" s="616"/>
    </row>
    <row r="6" spans="1:9" s="132" customFormat="1" ht="25.5" x14ac:dyDescent="0.2">
      <c r="A6" s="448" t="s">
        <v>501</v>
      </c>
    </row>
    <row r="7" spans="1:9" s="132" customFormat="1" x14ac:dyDescent="0.2"/>
    <row r="8" spans="1:9" s="132" customFormat="1" x14ac:dyDescent="0.2">
      <c r="A8" s="449" t="s">
        <v>502</v>
      </c>
    </row>
    <row r="9" spans="1:9" s="132" customFormat="1" x14ac:dyDescent="0.2"/>
    <row r="10" spans="1:9" s="132" customFormat="1" ht="25.5" x14ac:dyDescent="0.2">
      <c r="A10" s="448" t="s">
        <v>503</v>
      </c>
    </row>
    <row r="11" spans="1:9" s="132" customFormat="1" x14ac:dyDescent="0.2"/>
    <row r="12" spans="1:9" s="132" customFormat="1" x14ac:dyDescent="0.2">
      <c r="A12" s="449" t="s">
        <v>504</v>
      </c>
    </row>
    <row r="13" spans="1:9" s="132" customFormat="1" x14ac:dyDescent="0.2"/>
    <row r="14" spans="1:9" s="132" customFormat="1" ht="25.5" x14ac:dyDescent="0.2">
      <c r="A14" s="448" t="s">
        <v>505</v>
      </c>
    </row>
    <row r="15" spans="1:9" s="132" customFormat="1" x14ac:dyDescent="0.2"/>
    <row r="16" spans="1:9" s="132" customFormat="1" x14ac:dyDescent="0.2">
      <c r="A16" s="450" t="s">
        <v>506</v>
      </c>
      <c r="B16" s="450"/>
      <c r="C16" s="450"/>
      <c r="D16" s="450"/>
      <c r="E16" s="450"/>
      <c r="F16" s="450"/>
      <c r="G16" s="450"/>
      <c r="H16" s="450"/>
      <c r="I16" s="450"/>
    </row>
    <row r="17" spans="1:14" s="342" customFormat="1" x14ac:dyDescent="0.2">
      <c r="A17" s="179"/>
      <c r="B17" s="179"/>
      <c r="C17" s="179"/>
      <c r="D17" s="179"/>
      <c r="E17" s="179"/>
      <c r="F17" s="179"/>
      <c r="G17" s="179"/>
      <c r="H17" s="179"/>
      <c r="I17" s="179"/>
      <c r="J17" s="179"/>
      <c r="K17" s="179"/>
      <c r="L17" s="179"/>
      <c r="M17" s="179"/>
      <c r="N17" s="179"/>
    </row>
    <row r="18" spans="1:14" s="342" customFormat="1" x14ac:dyDescent="0.2">
      <c r="A18" s="617" t="s">
        <v>507</v>
      </c>
      <c r="B18" s="617"/>
      <c r="C18" s="617"/>
      <c r="D18" s="617"/>
      <c r="E18" s="617"/>
      <c r="F18" s="617"/>
      <c r="G18" s="617"/>
      <c r="H18" s="617"/>
      <c r="I18" s="451"/>
      <c r="J18" s="179"/>
      <c r="K18" s="179"/>
      <c r="L18" s="179"/>
      <c r="M18" s="179"/>
      <c r="N18" s="179"/>
    </row>
    <row r="29" spans="1:14" x14ac:dyDescent="0.2">
      <c r="B29" s="174" t="s">
        <v>3</v>
      </c>
      <c r="E29" s="174" t="s">
        <v>4</v>
      </c>
    </row>
    <row r="39" spans="5:5" x14ac:dyDescent="0.2">
      <c r="E39" s="174" t="s">
        <v>5</v>
      </c>
    </row>
  </sheetData>
  <mergeCells count="3">
    <mergeCell ref="A4:I4"/>
    <mergeCell ref="A5:I5"/>
    <mergeCell ref="A18:H18"/>
  </mergeCells>
  <hyperlinks>
    <hyperlink ref="C1" location="Indice!A1" display="Indice"/>
  </hyperlinks>
  <pageMargins left="1.1023622047244095" right="0.70866141732283472" top="1.5354330708661419" bottom="1.1417322834645669" header="0.31496062992125984" footer="0.31496062992125984"/>
  <pageSetup paperSize="5" scale="50"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N28"/>
  <sheetViews>
    <sheetView workbookViewId="0">
      <selection activeCell="D10" sqref="D10"/>
    </sheetView>
  </sheetViews>
  <sheetFormatPr baseColWidth="10" defaultColWidth="11.42578125" defaultRowHeight="12.75" x14ac:dyDescent="0.2"/>
  <cols>
    <col min="1" max="1" width="15.7109375" style="174" customWidth="1"/>
    <col min="2" max="2" width="10.42578125" style="174" customWidth="1"/>
    <col min="3" max="3" width="7.85546875" style="174" customWidth="1"/>
    <col min="4" max="4" width="7" style="174" customWidth="1"/>
    <col min="5" max="5" width="12" style="174" customWidth="1"/>
    <col min="6" max="6" width="3.42578125" style="174" customWidth="1"/>
    <col min="7" max="7" width="11.42578125" style="174" customWidth="1"/>
    <col min="8" max="8" width="17.28515625" style="174" customWidth="1"/>
    <col min="9" max="9" width="8.140625" style="174" customWidth="1"/>
    <col min="10" max="14" width="11.42578125" style="174" customWidth="1"/>
    <col min="15" max="16384" width="11.42578125" style="47"/>
  </cols>
  <sheetData>
    <row r="1" spans="1:14" x14ac:dyDescent="0.2">
      <c r="A1" s="91"/>
      <c r="E1" s="244" t="s">
        <v>68</v>
      </c>
    </row>
    <row r="2" spans="1:14" x14ac:dyDescent="0.2">
      <c r="C2" s="433"/>
    </row>
    <row r="5" spans="1:14" x14ac:dyDescent="0.2">
      <c r="A5" s="151" t="s">
        <v>510</v>
      </c>
      <c r="B5" s="151"/>
      <c r="C5" s="151"/>
      <c r="D5" s="151"/>
      <c r="E5" s="151"/>
      <c r="F5" s="151"/>
      <c r="G5" s="151"/>
      <c r="H5" s="151"/>
      <c r="I5" s="151"/>
    </row>
    <row r="6" spans="1:14" s="342" customFormat="1" x14ac:dyDescent="0.2">
      <c r="A6" s="615"/>
      <c r="B6" s="615"/>
      <c r="C6" s="615"/>
      <c r="D6" s="615"/>
      <c r="E6" s="615"/>
      <c r="F6" s="615"/>
      <c r="G6" s="615"/>
      <c r="H6" s="615"/>
      <c r="I6" s="615"/>
      <c r="J6" s="179"/>
      <c r="K6" s="179"/>
      <c r="L6" s="179"/>
      <c r="M6" s="179"/>
      <c r="N6" s="179"/>
    </row>
    <row r="7" spans="1:14" s="179" customFormat="1" x14ac:dyDescent="0.2">
      <c r="A7" s="618" t="s">
        <v>509</v>
      </c>
      <c r="B7" s="618"/>
      <c r="C7" s="618"/>
      <c r="D7" s="618"/>
      <c r="E7" s="618"/>
      <c r="F7" s="618"/>
      <c r="G7" s="618"/>
      <c r="H7" s="618"/>
      <c r="I7" s="618"/>
    </row>
    <row r="8" spans="1:14" s="342" customFormat="1" x14ac:dyDescent="0.2">
      <c r="A8" s="179"/>
      <c r="B8" s="179"/>
      <c r="C8" s="179"/>
      <c r="D8" s="179"/>
      <c r="E8" s="179"/>
      <c r="F8" s="179"/>
      <c r="G8" s="179"/>
      <c r="H8" s="179"/>
      <c r="I8" s="179"/>
      <c r="J8" s="179"/>
      <c r="K8" s="179"/>
      <c r="L8" s="179"/>
      <c r="M8" s="179"/>
      <c r="N8" s="179"/>
    </row>
    <row r="9" spans="1:14" s="342" customFormat="1" x14ac:dyDescent="0.2">
      <c r="J9" s="179"/>
      <c r="K9" s="179"/>
      <c r="L9" s="179"/>
      <c r="M9" s="179"/>
      <c r="N9" s="179"/>
    </row>
    <row r="10" spans="1:14" s="342" customFormat="1" x14ac:dyDescent="0.2">
      <c r="A10" s="179"/>
      <c r="B10" s="179"/>
      <c r="C10" s="179"/>
      <c r="D10" s="179"/>
      <c r="E10" s="179"/>
      <c r="F10" s="179"/>
      <c r="G10" s="179"/>
      <c r="H10" s="179"/>
      <c r="I10" s="179"/>
      <c r="J10" s="179"/>
      <c r="K10" s="179"/>
      <c r="L10" s="179"/>
      <c r="M10" s="179"/>
      <c r="N10" s="179"/>
    </row>
    <row r="11" spans="1:14" s="342" customFormat="1" x14ac:dyDescent="0.2">
      <c r="A11" s="619"/>
      <c r="B11" s="619"/>
      <c r="C11" s="619"/>
      <c r="D11" s="619"/>
      <c r="E11" s="619"/>
      <c r="F11" s="619"/>
      <c r="G11" s="619"/>
      <c r="H11" s="619"/>
      <c r="I11" s="619"/>
      <c r="J11" s="179"/>
      <c r="K11" s="179"/>
      <c r="L11" s="179"/>
      <c r="M11" s="179"/>
      <c r="N11" s="179"/>
    </row>
    <row r="12" spans="1:14" s="342" customFormat="1" x14ac:dyDescent="0.2">
      <c r="A12" s="179"/>
      <c r="B12" s="179"/>
      <c r="C12" s="179"/>
      <c r="D12" s="179"/>
      <c r="E12" s="179"/>
      <c r="F12" s="179"/>
      <c r="G12" s="179"/>
      <c r="H12" s="179"/>
      <c r="I12" s="179"/>
      <c r="J12" s="179"/>
      <c r="K12" s="179"/>
      <c r="L12" s="179"/>
      <c r="M12" s="179"/>
      <c r="N12" s="179"/>
    </row>
    <row r="16" spans="1:14" x14ac:dyDescent="0.2">
      <c r="B16" s="174" t="s">
        <v>3</v>
      </c>
      <c r="G16" s="174" t="s">
        <v>4</v>
      </c>
    </row>
    <row r="28" spans="7:7" x14ac:dyDescent="0.2">
      <c r="G28" s="174" t="s">
        <v>5</v>
      </c>
    </row>
  </sheetData>
  <mergeCells count="3">
    <mergeCell ref="A6:I6"/>
    <mergeCell ref="A7:I7"/>
    <mergeCell ref="A11:I11"/>
  </mergeCells>
  <hyperlinks>
    <hyperlink ref="E1" location="Indice!A1" display="Indice"/>
  </hyperlinks>
  <pageMargins left="1.1023622047244095" right="0.70866141732283472" top="1.5354330708661419" bottom="1.1417322834645669" header="0.31496062992125984" footer="0.31496062992125984"/>
  <pageSetup paperSize="5" scale="90"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H58"/>
  <sheetViews>
    <sheetView workbookViewId="0">
      <selection activeCell="E18" sqref="E18"/>
    </sheetView>
  </sheetViews>
  <sheetFormatPr baseColWidth="10" defaultColWidth="11.42578125" defaultRowHeight="12.75" x14ac:dyDescent="0.2"/>
  <cols>
    <col min="1" max="1" width="31.28515625" style="47" customWidth="1"/>
    <col min="2" max="2" width="14.28515625" style="47" customWidth="1"/>
    <col min="3" max="3" width="16.42578125" style="47" customWidth="1"/>
    <col min="4" max="4" width="17.140625" style="47" customWidth="1"/>
    <col min="5" max="5" width="10.7109375" style="47" customWidth="1"/>
    <col min="6" max="16384" width="11.42578125" style="47"/>
  </cols>
  <sheetData>
    <row r="1" spans="1:8" x14ac:dyDescent="0.2">
      <c r="A1" s="91"/>
      <c r="C1" s="452" t="s">
        <v>68</v>
      </c>
      <c r="H1" s="369"/>
    </row>
    <row r="4" spans="1:8" x14ac:dyDescent="0.2">
      <c r="A4" s="453" t="s">
        <v>985</v>
      </c>
      <c r="B4" s="453"/>
      <c r="C4" s="453"/>
      <c r="D4" s="453"/>
      <c r="E4" s="454"/>
      <c r="F4" s="454"/>
      <c r="G4" s="454"/>
    </row>
    <row r="5" spans="1:8" s="100" customFormat="1" x14ac:dyDescent="0.2">
      <c r="A5" s="455"/>
      <c r="B5" s="455"/>
      <c r="C5" s="455"/>
      <c r="D5" s="455"/>
      <c r="E5" s="455"/>
      <c r="F5" s="455"/>
      <c r="G5" s="455"/>
    </row>
    <row r="6" spans="1:8" x14ac:dyDescent="0.2">
      <c r="A6" s="456"/>
      <c r="B6" s="456"/>
      <c r="C6" s="456"/>
      <c r="D6" s="456"/>
      <c r="E6" s="456"/>
      <c r="F6" s="456"/>
      <c r="G6" s="456"/>
    </row>
    <row r="7" spans="1:8" s="353" customFormat="1" ht="13.5" customHeight="1" x14ac:dyDescent="0.2">
      <c r="A7" s="457" t="s">
        <v>511</v>
      </c>
      <c r="D7" s="457"/>
      <c r="E7" s="457"/>
      <c r="F7" s="457"/>
      <c r="G7" s="457"/>
    </row>
    <row r="8" spans="1:8" ht="15" customHeight="1" x14ac:dyDescent="0.2">
      <c r="A8" s="458" t="s">
        <v>512</v>
      </c>
      <c r="B8" s="458" t="s">
        <v>513</v>
      </c>
      <c r="C8" s="458" t="s">
        <v>514</v>
      </c>
      <c r="D8" s="96">
        <v>44742</v>
      </c>
      <c r="E8" s="459">
        <v>44561</v>
      </c>
      <c r="F8" s="456"/>
      <c r="G8" s="456"/>
    </row>
    <row r="9" spans="1:8" ht="15" customHeight="1" x14ac:dyDescent="0.2">
      <c r="A9" s="460" t="s">
        <v>515</v>
      </c>
      <c r="B9" s="461"/>
      <c r="C9" s="461"/>
      <c r="D9" s="461"/>
      <c r="E9" s="461"/>
      <c r="F9" s="456"/>
      <c r="G9" s="456"/>
    </row>
    <row r="10" spans="1:8" ht="15" customHeight="1" x14ac:dyDescent="0.2">
      <c r="A10" s="462"/>
      <c r="B10" s="463"/>
      <c r="C10" s="463"/>
      <c r="D10" s="464"/>
      <c r="E10" s="465"/>
      <c r="F10" s="456"/>
      <c r="G10" s="456"/>
    </row>
    <row r="11" spans="1:8" ht="15" customHeight="1" x14ac:dyDescent="0.2">
      <c r="A11" s="462"/>
      <c r="B11" s="463"/>
      <c r="C11" s="463"/>
      <c r="D11" s="466"/>
      <c r="E11" s="467"/>
      <c r="F11" s="456"/>
      <c r="G11" s="456"/>
    </row>
    <row r="12" spans="1:8" ht="15" customHeight="1" x14ac:dyDescent="0.2">
      <c r="A12" s="468" t="s">
        <v>516</v>
      </c>
      <c r="B12" s="458"/>
      <c r="C12" s="458"/>
      <c r="D12" s="469">
        <f>SUM(D10:D11)</f>
        <v>0</v>
      </c>
      <c r="E12" s="469">
        <f>SUM(E10:E11)</f>
        <v>0</v>
      </c>
      <c r="F12" s="456"/>
      <c r="G12" s="456"/>
    </row>
    <row r="13" spans="1:8" ht="15" customHeight="1" x14ac:dyDescent="0.2">
      <c r="A13" s="460" t="s">
        <v>517</v>
      </c>
      <c r="B13" s="461"/>
      <c r="C13" s="461"/>
      <c r="D13" s="461"/>
      <c r="E13" s="461"/>
      <c r="F13" s="456"/>
      <c r="G13" s="456"/>
    </row>
    <row r="14" spans="1:8" ht="15" customHeight="1" x14ac:dyDescent="0.2">
      <c r="A14" s="462"/>
      <c r="B14" s="463"/>
      <c r="C14" s="463"/>
      <c r="D14" s="467"/>
      <c r="E14" s="467"/>
      <c r="F14" s="456"/>
      <c r="G14" s="456"/>
    </row>
    <row r="15" spans="1:8" ht="15" customHeight="1" x14ac:dyDescent="0.2">
      <c r="A15" s="462"/>
      <c r="B15" s="463"/>
      <c r="C15" s="463"/>
      <c r="D15" s="466"/>
      <c r="E15" s="467"/>
      <c r="F15" s="456"/>
      <c r="G15" s="456"/>
    </row>
    <row r="16" spans="1:8" ht="15" customHeight="1" x14ac:dyDescent="0.2">
      <c r="A16" s="462"/>
      <c r="B16" s="463"/>
      <c r="C16" s="463"/>
      <c r="D16" s="467"/>
      <c r="E16" s="467"/>
      <c r="F16" s="456"/>
      <c r="G16" s="456"/>
    </row>
    <row r="17" spans="1:7" x14ac:dyDescent="0.2">
      <c r="A17" s="468" t="s">
        <v>518</v>
      </c>
      <c r="B17" s="458"/>
      <c r="C17" s="458"/>
      <c r="D17" s="469">
        <f>SUM(D14:D16)</f>
        <v>0</v>
      </c>
      <c r="E17" s="469">
        <f>SUM(E14:E16)</f>
        <v>0</v>
      </c>
      <c r="F17" s="456"/>
      <c r="G17" s="456"/>
    </row>
    <row r="18" spans="1:7" x14ac:dyDescent="0.2">
      <c r="A18" s="470" t="s">
        <v>519</v>
      </c>
      <c r="B18" s="471"/>
      <c r="C18" s="471"/>
      <c r="D18" s="472">
        <f>+D12+D17</f>
        <v>0</v>
      </c>
      <c r="E18" s="473">
        <f>+E12+E17</f>
        <v>0</v>
      </c>
      <c r="F18" s="456"/>
      <c r="G18" s="456"/>
    </row>
    <row r="19" spans="1:7" x14ac:dyDescent="0.2">
      <c r="A19" s="474"/>
      <c r="B19" s="474"/>
      <c r="C19" s="474"/>
      <c r="D19" s="474"/>
      <c r="E19" s="474"/>
      <c r="F19" s="456"/>
      <c r="G19" s="456"/>
    </row>
    <row r="20" spans="1:7" x14ac:dyDescent="0.2">
      <c r="A20" s="475" t="s">
        <v>520</v>
      </c>
      <c r="B20" s="476"/>
      <c r="C20" s="476"/>
      <c r="D20" s="476"/>
      <c r="E20" s="477"/>
      <c r="F20" s="456"/>
      <c r="G20" s="456"/>
    </row>
    <row r="21" spans="1:7" x14ac:dyDescent="0.2">
      <c r="A21" s="478"/>
      <c r="B21" s="463"/>
      <c r="C21" s="463"/>
      <c r="D21" s="467"/>
      <c r="E21" s="465"/>
      <c r="F21" s="456"/>
      <c r="G21" s="456"/>
    </row>
    <row r="22" spans="1:7" x14ac:dyDescent="0.2">
      <c r="A22" s="462"/>
      <c r="B22" s="479"/>
      <c r="C22" s="479"/>
      <c r="D22" s="480"/>
      <c r="E22" s="481"/>
      <c r="F22" s="456"/>
      <c r="G22" s="482"/>
    </row>
    <row r="23" spans="1:7" x14ac:dyDescent="0.2">
      <c r="A23" s="483" t="s">
        <v>521</v>
      </c>
      <c r="B23" s="463"/>
      <c r="C23" s="463"/>
      <c r="D23" s="472">
        <f>SUM(D21:D22)</f>
        <v>0</v>
      </c>
      <c r="E23" s="472">
        <f>SUM(E21:E22)</f>
        <v>0</v>
      </c>
      <c r="F23" s="456"/>
      <c r="G23" s="482"/>
    </row>
    <row r="24" spans="1:7" x14ac:dyDescent="0.2">
      <c r="A24" s="456"/>
      <c r="B24" s="456"/>
      <c r="C24" s="456"/>
      <c r="D24" s="456"/>
      <c r="E24" s="456"/>
      <c r="F24" s="456"/>
      <c r="G24" s="456"/>
    </row>
    <row r="25" spans="1:7" x14ac:dyDescent="0.2">
      <c r="A25" s="456"/>
      <c r="B25" s="456"/>
      <c r="C25" s="456"/>
      <c r="D25" s="456"/>
      <c r="E25" s="456"/>
      <c r="F25" s="456"/>
      <c r="G25" s="456"/>
    </row>
    <row r="26" spans="1:7" x14ac:dyDescent="0.2">
      <c r="A26" s="620"/>
      <c r="B26" s="620"/>
      <c r="C26" s="620"/>
      <c r="D26" s="620"/>
      <c r="E26" s="620"/>
      <c r="F26" s="620"/>
      <c r="G26" s="484"/>
    </row>
    <row r="27" spans="1:7" s="353" customFormat="1" x14ac:dyDescent="0.2">
      <c r="A27" s="457" t="s">
        <v>522</v>
      </c>
      <c r="D27" s="457"/>
      <c r="E27" s="457"/>
      <c r="F27" s="457"/>
      <c r="G27" s="457"/>
    </row>
    <row r="28" spans="1:7" x14ac:dyDescent="0.2">
      <c r="A28" s="458" t="s">
        <v>512</v>
      </c>
      <c r="B28" s="458" t="s">
        <v>513</v>
      </c>
      <c r="C28" s="458" t="s">
        <v>514</v>
      </c>
      <c r="D28" s="485">
        <v>44742</v>
      </c>
      <c r="E28" s="459">
        <v>44561</v>
      </c>
      <c r="F28" s="484"/>
      <c r="G28" s="484"/>
    </row>
    <row r="29" spans="1:7" s="132" customFormat="1" x14ac:dyDescent="0.2">
      <c r="A29" s="486"/>
      <c r="B29" s="487"/>
      <c r="C29" s="487"/>
      <c r="D29" s="488"/>
      <c r="E29" s="488"/>
      <c r="F29" s="489"/>
      <c r="G29" s="489"/>
    </row>
    <row r="30" spans="1:7" x14ac:dyDescent="0.2">
      <c r="A30" s="475" t="s">
        <v>523</v>
      </c>
      <c r="B30" s="476"/>
      <c r="C30" s="476"/>
      <c r="D30" s="476"/>
      <c r="E30" s="477"/>
      <c r="F30" s="484"/>
      <c r="G30" s="484"/>
    </row>
    <row r="31" spans="1:7" x14ac:dyDescent="0.2">
      <c r="A31" s="462"/>
      <c r="B31" s="463"/>
      <c r="C31" s="463"/>
      <c r="D31" s="464"/>
      <c r="E31" s="465"/>
      <c r="F31" s="484"/>
      <c r="G31" s="484"/>
    </row>
    <row r="32" spans="1:7" x14ac:dyDescent="0.2">
      <c r="A32" s="462"/>
      <c r="B32" s="463"/>
      <c r="C32" s="463"/>
      <c r="D32" s="466"/>
      <c r="E32" s="467"/>
      <c r="F32" s="484"/>
      <c r="G32" s="484"/>
    </row>
    <row r="33" spans="1:7" x14ac:dyDescent="0.2">
      <c r="A33" s="468" t="s">
        <v>524</v>
      </c>
      <c r="B33" s="458"/>
      <c r="C33" s="458"/>
      <c r="D33" s="469">
        <f>SUM(D31:D32)</f>
        <v>0</v>
      </c>
      <c r="E33" s="469">
        <f>SUM(E31:E32)</f>
        <v>0</v>
      </c>
      <c r="F33" s="484"/>
      <c r="G33" s="484"/>
    </row>
    <row r="34" spans="1:7" x14ac:dyDescent="0.2">
      <c r="A34" s="474"/>
      <c r="B34" s="474"/>
      <c r="C34" s="474"/>
      <c r="D34" s="474"/>
      <c r="E34" s="474"/>
    </row>
    <row r="35" spans="1:7" x14ac:dyDescent="0.2">
      <c r="A35" s="475" t="s">
        <v>525</v>
      </c>
      <c r="B35" s="476"/>
      <c r="C35" s="476"/>
      <c r="D35" s="476"/>
      <c r="E35" s="477"/>
    </row>
    <row r="36" spans="1:7" x14ac:dyDescent="0.2">
      <c r="A36" s="462"/>
      <c r="B36" s="479"/>
      <c r="C36" s="479"/>
      <c r="D36" s="480"/>
      <c r="E36" s="480"/>
    </row>
    <row r="37" spans="1:7" x14ac:dyDescent="0.2">
      <c r="A37" s="462"/>
      <c r="B37" s="479"/>
      <c r="C37" s="479"/>
      <c r="D37" s="480"/>
      <c r="E37" s="480"/>
    </row>
    <row r="38" spans="1:7" x14ac:dyDescent="0.2">
      <c r="A38" s="483" t="s">
        <v>521</v>
      </c>
      <c r="B38" s="463"/>
      <c r="C38" s="463"/>
      <c r="D38" s="472">
        <f>SUM(D36:D37)</f>
        <v>0</v>
      </c>
      <c r="E38" s="472">
        <f>SUM(E36:E37)</f>
        <v>0</v>
      </c>
    </row>
    <row r="51" spans="1:3" x14ac:dyDescent="0.2">
      <c r="A51" s="93" t="s">
        <v>3</v>
      </c>
      <c r="C51" s="47" t="s">
        <v>4</v>
      </c>
    </row>
    <row r="58" spans="1:3" s="512" customFormat="1" x14ac:dyDescent="0.2">
      <c r="C58" s="512" t="s">
        <v>5</v>
      </c>
    </row>
  </sheetData>
  <mergeCells count="1">
    <mergeCell ref="A26:F26"/>
  </mergeCells>
  <hyperlinks>
    <hyperlink ref="C1" location="Indice!A1" display="Indice"/>
  </hyperlinks>
  <pageMargins left="1.1023622047244095" right="0.70866141732283472" top="1.5354330708661419" bottom="1.1417322834645669" header="0.31496062992125984" footer="0.31496062992125984"/>
  <pageSetup paperSize="5" scale="90"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workbookViewId="0">
      <selection activeCell="B9" sqref="B9"/>
    </sheetView>
  </sheetViews>
  <sheetFormatPr baseColWidth="10" defaultRowHeight="15" x14ac:dyDescent="0.25"/>
  <cols>
    <col min="1" max="1" width="11.42578125" customWidth="1"/>
    <col min="2" max="2" width="66.140625" bestFit="1" customWidth="1"/>
  </cols>
  <sheetData>
    <row r="1" spans="1:3" x14ac:dyDescent="0.25">
      <c r="A1" t="s">
        <v>270</v>
      </c>
      <c r="B1" t="s">
        <v>331</v>
      </c>
      <c r="C1" s="226" t="s">
        <v>526</v>
      </c>
    </row>
    <row r="2" spans="1:3" x14ac:dyDescent="0.25">
      <c r="A2" t="s">
        <v>527</v>
      </c>
      <c r="B2" t="s">
        <v>528</v>
      </c>
    </row>
    <row r="3" spans="1:3" x14ac:dyDescent="0.25">
      <c r="A3" t="s">
        <v>529</v>
      </c>
      <c r="B3" t="s">
        <v>530</v>
      </c>
    </row>
    <row r="4" spans="1:3" x14ac:dyDescent="0.25">
      <c r="A4" t="s">
        <v>531</v>
      </c>
      <c r="B4" t="s">
        <v>532</v>
      </c>
    </row>
    <row r="5" spans="1:3" x14ac:dyDescent="0.25">
      <c r="A5" t="s">
        <v>533</v>
      </c>
      <c r="B5" t="s">
        <v>534</v>
      </c>
    </row>
    <row r="6" spans="1:3" x14ac:dyDescent="0.25">
      <c r="A6" t="s">
        <v>535</v>
      </c>
      <c r="B6" t="s">
        <v>536</v>
      </c>
    </row>
    <row r="7" spans="1:3" x14ac:dyDescent="0.25">
      <c r="A7" t="s">
        <v>537</v>
      </c>
      <c r="B7" t="s">
        <v>538</v>
      </c>
    </row>
    <row r="8" spans="1:3" x14ac:dyDescent="0.25">
      <c r="A8" t="s">
        <v>539</v>
      </c>
      <c r="B8" t="s">
        <v>540</v>
      </c>
    </row>
    <row r="9" spans="1:3" x14ac:dyDescent="0.25">
      <c r="A9" t="s">
        <v>541</v>
      </c>
      <c r="B9" t="s">
        <v>542</v>
      </c>
    </row>
    <row r="10" spans="1:3" x14ac:dyDescent="0.25">
      <c r="A10" t="s">
        <v>543</v>
      </c>
      <c r="B10" t="s">
        <v>544</v>
      </c>
    </row>
    <row r="11" spans="1:3" x14ac:dyDescent="0.25">
      <c r="A11" t="s">
        <v>545</v>
      </c>
      <c r="B11" t="s">
        <v>546</v>
      </c>
    </row>
    <row r="12" spans="1:3" x14ac:dyDescent="0.25">
      <c r="A12" t="s">
        <v>547</v>
      </c>
      <c r="B12" t="s">
        <v>548</v>
      </c>
    </row>
    <row r="13" spans="1:3" x14ac:dyDescent="0.25">
      <c r="A13" t="s">
        <v>549</v>
      </c>
      <c r="B13" t="s">
        <v>550</v>
      </c>
    </row>
    <row r="14" spans="1:3" x14ac:dyDescent="0.25">
      <c r="A14" t="s">
        <v>551</v>
      </c>
      <c r="B14" t="s">
        <v>552</v>
      </c>
    </row>
    <row r="15" spans="1:3" x14ac:dyDescent="0.25">
      <c r="A15" t="s">
        <v>553</v>
      </c>
      <c r="B15" t="s">
        <v>554</v>
      </c>
    </row>
    <row r="16" spans="1:3" x14ac:dyDescent="0.25">
      <c r="A16" t="s">
        <v>555</v>
      </c>
      <c r="B16" t="s">
        <v>556</v>
      </c>
    </row>
    <row r="17" spans="1:2" x14ac:dyDescent="0.25">
      <c r="A17" t="s">
        <v>557</v>
      </c>
      <c r="B17" t="s">
        <v>558</v>
      </c>
    </row>
    <row r="18" spans="1:2" x14ac:dyDescent="0.25">
      <c r="A18" t="s">
        <v>559</v>
      </c>
      <c r="B18" t="s">
        <v>560</v>
      </c>
    </row>
    <row r="19" spans="1:2" x14ac:dyDescent="0.25">
      <c r="A19" t="s">
        <v>561</v>
      </c>
      <c r="B19" t="s">
        <v>562</v>
      </c>
    </row>
    <row r="20" spans="1:2" x14ac:dyDescent="0.25">
      <c r="A20" t="s">
        <v>563</v>
      </c>
      <c r="B20" t="s">
        <v>564</v>
      </c>
    </row>
    <row r="21" spans="1:2" x14ac:dyDescent="0.25">
      <c r="A21" t="s">
        <v>565</v>
      </c>
      <c r="B21" t="s">
        <v>566</v>
      </c>
    </row>
    <row r="22" spans="1:2" x14ac:dyDescent="0.25">
      <c r="A22" t="s">
        <v>567</v>
      </c>
      <c r="B22" t="s">
        <v>568</v>
      </c>
    </row>
    <row r="23" spans="1:2" x14ac:dyDescent="0.25">
      <c r="A23" t="s">
        <v>569</v>
      </c>
      <c r="B23" t="s">
        <v>570</v>
      </c>
    </row>
    <row r="24" spans="1:2" x14ac:dyDescent="0.25">
      <c r="A24" t="s">
        <v>571</v>
      </c>
      <c r="B24" t="s">
        <v>572</v>
      </c>
    </row>
    <row r="25" spans="1:2" x14ac:dyDescent="0.25">
      <c r="A25" t="s">
        <v>573</v>
      </c>
      <c r="B25" t="s">
        <v>574</v>
      </c>
    </row>
    <row r="26" spans="1:2" x14ac:dyDescent="0.25">
      <c r="A26" t="s">
        <v>575</v>
      </c>
      <c r="B26" t="s">
        <v>576</v>
      </c>
    </row>
    <row r="27" spans="1:2" x14ac:dyDescent="0.25">
      <c r="A27" t="s">
        <v>577</v>
      </c>
      <c r="B27" t="s">
        <v>578</v>
      </c>
    </row>
    <row r="28" spans="1:2" x14ac:dyDescent="0.25">
      <c r="A28" t="s">
        <v>579</v>
      </c>
      <c r="B28" t="s">
        <v>580</v>
      </c>
    </row>
    <row r="29" spans="1:2" x14ac:dyDescent="0.25">
      <c r="A29" t="s">
        <v>581</v>
      </c>
      <c r="B29" t="s">
        <v>582</v>
      </c>
    </row>
    <row r="30" spans="1:2" x14ac:dyDescent="0.25">
      <c r="A30" t="s">
        <v>583</v>
      </c>
      <c r="B30" t="s">
        <v>584</v>
      </c>
    </row>
    <row r="31" spans="1:2" x14ac:dyDescent="0.25">
      <c r="A31" t="s">
        <v>585</v>
      </c>
      <c r="B31" t="s">
        <v>586</v>
      </c>
    </row>
    <row r="32" spans="1:2" x14ac:dyDescent="0.25">
      <c r="A32" t="s">
        <v>587</v>
      </c>
      <c r="B32" t="s">
        <v>588</v>
      </c>
    </row>
    <row r="33" spans="1:2" x14ac:dyDescent="0.25">
      <c r="A33" t="s">
        <v>589</v>
      </c>
      <c r="B33" t="s">
        <v>590</v>
      </c>
    </row>
    <row r="34" spans="1:2" x14ac:dyDescent="0.25">
      <c r="A34" t="s">
        <v>591</v>
      </c>
      <c r="B34" t="s">
        <v>592</v>
      </c>
    </row>
    <row r="35" spans="1:2" x14ac:dyDescent="0.25">
      <c r="A35" t="s">
        <v>593</v>
      </c>
      <c r="B35" t="s">
        <v>594</v>
      </c>
    </row>
    <row r="36" spans="1:2" x14ac:dyDescent="0.25">
      <c r="A36" t="s">
        <v>595</v>
      </c>
      <c r="B36" t="s">
        <v>596</v>
      </c>
    </row>
    <row r="37" spans="1:2" x14ac:dyDescent="0.25">
      <c r="A37" t="s">
        <v>597</v>
      </c>
      <c r="B37" t="s">
        <v>598</v>
      </c>
    </row>
    <row r="38" spans="1:2" x14ac:dyDescent="0.25">
      <c r="A38" t="s">
        <v>599</v>
      </c>
      <c r="B38" t="s">
        <v>600</v>
      </c>
    </row>
    <row r="39" spans="1:2" x14ac:dyDescent="0.25">
      <c r="A39" t="s">
        <v>601</v>
      </c>
      <c r="B39" t="s">
        <v>602</v>
      </c>
    </row>
    <row r="40" spans="1:2" x14ac:dyDescent="0.25">
      <c r="A40" t="s">
        <v>603</v>
      </c>
      <c r="B40" t="s">
        <v>604</v>
      </c>
    </row>
    <row r="41" spans="1:2" x14ac:dyDescent="0.25">
      <c r="A41" t="s">
        <v>605</v>
      </c>
      <c r="B41" t="s">
        <v>606</v>
      </c>
    </row>
    <row r="42" spans="1:2" x14ac:dyDescent="0.25">
      <c r="A42" t="s">
        <v>607</v>
      </c>
      <c r="B42" t="s">
        <v>608</v>
      </c>
    </row>
    <row r="43" spans="1:2" x14ac:dyDescent="0.25">
      <c r="A43" t="s">
        <v>609</v>
      </c>
      <c r="B43" t="s">
        <v>610</v>
      </c>
    </row>
    <row r="44" spans="1:2" x14ac:dyDescent="0.25">
      <c r="A44" t="s">
        <v>611</v>
      </c>
      <c r="B44" t="s">
        <v>612</v>
      </c>
    </row>
    <row r="45" spans="1:2" x14ac:dyDescent="0.25">
      <c r="A45" t="s">
        <v>613</v>
      </c>
      <c r="B45" t="s">
        <v>614</v>
      </c>
    </row>
    <row r="46" spans="1:2" x14ac:dyDescent="0.25">
      <c r="A46" t="s">
        <v>615</v>
      </c>
      <c r="B46" t="s">
        <v>616</v>
      </c>
    </row>
    <row r="47" spans="1:2" x14ac:dyDescent="0.25">
      <c r="A47" t="s">
        <v>617</v>
      </c>
      <c r="B47" t="s">
        <v>618</v>
      </c>
    </row>
    <row r="48" spans="1:2" x14ac:dyDescent="0.25">
      <c r="A48" t="s">
        <v>619</v>
      </c>
      <c r="B48" t="s">
        <v>620</v>
      </c>
    </row>
    <row r="49" spans="1:2" x14ac:dyDescent="0.25">
      <c r="A49" t="s">
        <v>621</v>
      </c>
      <c r="B49" t="s">
        <v>622</v>
      </c>
    </row>
    <row r="50" spans="1:2" x14ac:dyDescent="0.25">
      <c r="A50" t="s">
        <v>623</v>
      </c>
      <c r="B50" t="s">
        <v>624</v>
      </c>
    </row>
    <row r="51" spans="1:2" x14ac:dyDescent="0.25">
      <c r="A51" t="s">
        <v>625</v>
      </c>
      <c r="B51" t="s">
        <v>626</v>
      </c>
    </row>
    <row r="52" spans="1:2" x14ac:dyDescent="0.25">
      <c r="A52" t="s">
        <v>627</v>
      </c>
      <c r="B52" t="s">
        <v>628</v>
      </c>
    </row>
    <row r="53" spans="1:2" x14ac:dyDescent="0.25">
      <c r="A53" t="s">
        <v>629</v>
      </c>
      <c r="B53" t="s">
        <v>630</v>
      </c>
    </row>
    <row r="54" spans="1:2" x14ac:dyDescent="0.25">
      <c r="A54" t="s">
        <v>631</v>
      </c>
      <c r="B54" t="s">
        <v>632</v>
      </c>
    </row>
    <row r="55" spans="1:2" x14ac:dyDescent="0.25">
      <c r="A55" t="s">
        <v>633</v>
      </c>
      <c r="B55" t="s">
        <v>634</v>
      </c>
    </row>
    <row r="56" spans="1:2" x14ac:dyDescent="0.25">
      <c r="A56" t="s">
        <v>635</v>
      </c>
      <c r="B56" t="s">
        <v>636</v>
      </c>
    </row>
    <row r="57" spans="1:2" x14ac:dyDescent="0.25">
      <c r="A57" t="s">
        <v>637</v>
      </c>
      <c r="B57" t="s">
        <v>638</v>
      </c>
    </row>
    <row r="58" spans="1:2" x14ac:dyDescent="0.25">
      <c r="A58" t="s">
        <v>639</v>
      </c>
      <c r="B58" t="s">
        <v>640</v>
      </c>
    </row>
    <row r="59" spans="1:2" x14ac:dyDescent="0.25">
      <c r="A59" t="s">
        <v>641</v>
      </c>
      <c r="B59" t="s">
        <v>642</v>
      </c>
    </row>
    <row r="60" spans="1:2" x14ac:dyDescent="0.25">
      <c r="A60" t="s">
        <v>643</v>
      </c>
      <c r="B60" t="s">
        <v>644</v>
      </c>
    </row>
    <row r="61" spans="1:2" x14ac:dyDescent="0.25">
      <c r="A61" t="s">
        <v>645</v>
      </c>
      <c r="B61" t="s">
        <v>646</v>
      </c>
    </row>
    <row r="62" spans="1:2" x14ac:dyDescent="0.25">
      <c r="A62" t="s">
        <v>647</v>
      </c>
      <c r="B62" t="s">
        <v>648</v>
      </c>
    </row>
    <row r="63" spans="1:2" x14ac:dyDescent="0.25">
      <c r="A63" t="s">
        <v>649</v>
      </c>
      <c r="B63" t="s">
        <v>650</v>
      </c>
    </row>
    <row r="64" spans="1:2" x14ac:dyDescent="0.25">
      <c r="A64" t="s">
        <v>651</v>
      </c>
      <c r="B64" t="s">
        <v>652</v>
      </c>
    </row>
    <row r="65" spans="1:2" x14ac:dyDescent="0.25">
      <c r="A65" t="s">
        <v>653</v>
      </c>
      <c r="B65" t="s">
        <v>654</v>
      </c>
    </row>
    <row r="66" spans="1:2" x14ac:dyDescent="0.25">
      <c r="A66" t="s">
        <v>655</v>
      </c>
      <c r="B66" t="s">
        <v>656</v>
      </c>
    </row>
    <row r="67" spans="1:2" x14ac:dyDescent="0.25">
      <c r="A67" t="s">
        <v>657</v>
      </c>
      <c r="B67" t="s">
        <v>658</v>
      </c>
    </row>
    <row r="68" spans="1:2" x14ac:dyDescent="0.25">
      <c r="A68" t="s">
        <v>659</v>
      </c>
      <c r="B68" t="s">
        <v>660</v>
      </c>
    </row>
    <row r="69" spans="1:2" x14ac:dyDescent="0.25">
      <c r="A69" t="s">
        <v>661</v>
      </c>
      <c r="B69" t="s">
        <v>662</v>
      </c>
    </row>
    <row r="70" spans="1:2" x14ac:dyDescent="0.25">
      <c r="A70" t="s">
        <v>663</v>
      </c>
      <c r="B70" t="s">
        <v>664</v>
      </c>
    </row>
    <row r="71" spans="1:2" x14ac:dyDescent="0.25">
      <c r="A71" t="s">
        <v>665</v>
      </c>
      <c r="B71" t="s">
        <v>666</v>
      </c>
    </row>
    <row r="72" spans="1:2" x14ac:dyDescent="0.25">
      <c r="A72" t="s">
        <v>667</v>
      </c>
      <c r="B72" t="s">
        <v>668</v>
      </c>
    </row>
    <row r="73" spans="1:2" x14ac:dyDescent="0.25">
      <c r="A73" t="s">
        <v>669</v>
      </c>
      <c r="B73" t="s">
        <v>670</v>
      </c>
    </row>
    <row r="74" spans="1:2" x14ac:dyDescent="0.25">
      <c r="A74" t="s">
        <v>671</v>
      </c>
      <c r="B74" t="s">
        <v>672</v>
      </c>
    </row>
    <row r="75" spans="1:2" x14ac:dyDescent="0.25">
      <c r="A75" t="s">
        <v>673</v>
      </c>
      <c r="B75" t="s">
        <v>674</v>
      </c>
    </row>
    <row r="76" spans="1:2" x14ac:dyDescent="0.25">
      <c r="A76" t="s">
        <v>675</v>
      </c>
      <c r="B76" t="s">
        <v>676</v>
      </c>
    </row>
    <row r="77" spans="1:2" x14ac:dyDescent="0.25">
      <c r="A77" t="s">
        <v>677</v>
      </c>
      <c r="B77" t="s">
        <v>678</v>
      </c>
    </row>
    <row r="78" spans="1:2" x14ac:dyDescent="0.25">
      <c r="A78" t="s">
        <v>679</v>
      </c>
      <c r="B78" t="s">
        <v>680</v>
      </c>
    </row>
    <row r="79" spans="1:2" x14ac:dyDescent="0.25">
      <c r="A79" t="s">
        <v>681</v>
      </c>
      <c r="B79" t="s">
        <v>682</v>
      </c>
    </row>
    <row r="80" spans="1:2" x14ac:dyDescent="0.25">
      <c r="A80" t="s">
        <v>683</v>
      </c>
      <c r="B80" t="s">
        <v>684</v>
      </c>
    </row>
    <row r="81" spans="1:2" x14ac:dyDescent="0.25">
      <c r="A81" t="s">
        <v>685</v>
      </c>
      <c r="B81" t="s">
        <v>686</v>
      </c>
    </row>
    <row r="82" spans="1:2" x14ac:dyDescent="0.25">
      <c r="A82" t="s">
        <v>687</v>
      </c>
      <c r="B82" t="s">
        <v>688</v>
      </c>
    </row>
    <row r="83" spans="1:2" x14ac:dyDescent="0.25">
      <c r="A83" t="s">
        <v>689</v>
      </c>
      <c r="B83" t="s">
        <v>690</v>
      </c>
    </row>
    <row r="84" spans="1:2" x14ac:dyDescent="0.25">
      <c r="A84" t="s">
        <v>691</v>
      </c>
      <c r="B84" t="s">
        <v>692</v>
      </c>
    </row>
    <row r="85" spans="1:2" x14ac:dyDescent="0.25">
      <c r="A85" t="s">
        <v>693</v>
      </c>
      <c r="B85" t="s">
        <v>694</v>
      </c>
    </row>
    <row r="86" spans="1:2" x14ac:dyDescent="0.25">
      <c r="A86" t="s">
        <v>695</v>
      </c>
      <c r="B86" t="s">
        <v>696</v>
      </c>
    </row>
    <row r="87" spans="1:2" x14ac:dyDescent="0.25">
      <c r="A87" t="s">
        <v>697</v>
      </c>
      <c r="B87" t="s">
        <v>698</v>
      </c>
    </row>
    <row r="88" spans="1:2" x14ac:dyDescent="0.25">
      <c r="A88" t="s">
        <v>699</v>
      </c>
      <c r="B88" t="s">
        <v>700</v>
      </c>
    </row>
    <row r="89" spans="1:2" x14ac:dyDescent="0.25">
      <c r="A89" t="s">
        <v>701</v>
      </c>
      <c r="B89" t="s">
        <v>702</v>
      </c>
    </row>
    <row r="90" spans="1:2" x14ac:dyDescent="0.25">
      <c r="A90" t="s">
        <v>703</v>
      </c>
      <c r="B90" t="s">
        <v>704</v>
      </c>
    </row>
    <row r="91" spans="1:2" x14ac:dyDescent="0.25">
      <c r="A91" t="s">
        <v>705</v>
      </c>
      <c r="B91" t="s">
        <v>706</v>
      </c>
    </row>
    <row r="92" spans="1:2" x14ac:dyDescent="0.25">
      <c r="A92" t="s">
        <v>707</v>
      </c>
      <c r="B92" t="s">
        <v>708</v>
      </c>
    </row>
    <row r="93" spans="1:2" x14ac:dyDescent="0.25">
      <c r="A93" t="s">
        <v>709</v>
      </c>
      <c r="B93" t="s">
        <v>710</v>
      </c>
    </row>
    <row r="94" spans="1:2" x14ac:dyDescent="0.25">
      <c r="A94" t="s">
        <v>711</v>
      </c>
      <c r="B94" t="s">
        <v>712</v>
      </c>
    </row>
    <row r="95" spans="1:2" x14ac:dyDescent="0.25">
      <c r="A95" t="s">
        <v>713</v>
      </c>
      <c r="B95" t="s">
        <v>714</v>
      </c>
    </row>
    <row r="96" spans="1:2" x14ac:dyDescent="0.25">
      <c r="A96" t="s">
        <v>715</v>
      </c>
      <c r="B96" t="s">
        <v>716</v>
      </c>
    </row>
    <row r="97" spans="1:2" x14ac:dyDescent="0.25">
      <c r="A97" t="s">
        <v>717</v>
      </c>
      <c r="B97" t="s">
        <v>718</v>
      </c>
    </row>
    <row r="98" spans="1:2" x14ac:dyDescent="0.25">
      <c r="A98" t="s">
        <v>719</v>
      </c>
      <c r="B98" t="s">
        <v>720</v>
      </c>
    </row>
    <row r="99" spans="1:2" x14ac:dyDescent="0.25">
      <c r="A99" t="s">
        <v>721</v>
      </c>
      <c r="B99" t="s">
        <v>722</v>
      </c>
    </row>
    <row r="100" spans="1:2" x14ac:dyDescent="0.25">
      <c r="A100" t="s">
        <v>723</v>
      </c>
      <c r="B100" t="s">
        <v>724</v>
      </c>
    </row>
    <row r="101" spans="1:2" x14ac:dyDescent="0.25">
      <c r="A101" t="s">
        <v>725</v>
      </c>
      <c r="B101" t="s">
        <v>726</v>
      </c>
    </row>
    <row r="102" spans="1:2" x14ac:dyDescent="0.25">
      <c r="A102" t="s">
        <v>727</v>
      </c>
      <c r="B102" t="s">
        <v>728</v>
      </c>
    </row>
    <row r="103" spans="1:2" x14ac:dyDescent="0.25">
      <c r="A103" t="s">
        <v>729</v>
      </c>
      <c r="B103" t="s">
        <v>730</v>
      </c>
    </row>
    <row r="104" spans="1:2" x14ac:dyDescent="0.25">
      <c r="A104" t="s">
        <v>731</v>
      </c>
      <c r="B104" t="s">
        <v>732</v>
      </c>
    </row>
    <row r="105" spans="1:2" x14ac:dyDescent="0.25">
      <c r="A105" t="s">
        <v>733</v>
      </c>
      <c r="B105" t="s">
        <v>734</v>
      </c>
    </row>
    <row r="106" spans="1:2" x14ac:dyDescent="0.25">
      <c r="A106" t="s">
        <v>735</v>
      </c>
      <c r="B106" t="s">
        <v>736</v>
      </c>
    </row>
    <row r="107" spans="1:2" x14ac:dyDescent="0.25">
      <c r="A107" t="s">
        <v>737</v>
      </c>
      <c r="B107" t="s">
        <v>738</v>
      </c>
    </row>
    <row r="108" spans="1:2" x14ac:dyDescent="0.25">
      <c r="A108" t="s">
        <v>739</v>
      </c>
      <c r="B108" t="s">
        <v>740</v>
      </c>
    </row>
    <row r="109" spans="1:2" x14ac:dyDescent="0.25">
      <c r="A109" t="s">
        <v>741</v>
      </c>
      <c r="B109" t="s">
        <v>742</v>
      </c>
    </row>
    <row r="110" spans="1:2" x14ac:dyDescent="0.25">
      <c r="A110" t="s">
        <v>743</v>
      </c>
      <c r="B110" t="s">
        <v>744</v>
      </c>
    </row>
    <row r="111" spans="1:2" x14ac:dyDescent="0.25">
      <c r="A111" t="s">
        <v>745</v>
      </c>
      <c r="B111" t="s">
        <v>746</v>
      </c>
    </row>
    <row r="112" spans="1:2" x14ac:dyDescent="0.25">
      <c r="A112" t="s">
        <v>747</v>
      </c>
      <c r="B112" t="s">
        <v>748</v>
      </c>
    </row>
    <row r="113" spans="1:2" x14ac:dyDescent="0.25">
      <c r="A113" t="s">
        <v>749</v>
      </c>
      <c r="B113" t="s">
        <v>750</v>
      </c>
    </row>
    <row r="114" spans="1:2" x14ac:dyDescent="0.25">
      <c r="A114" t="s">
        <v>751</v>
      </c>
      <c r="B114" t="s">
        <v>752</v>
      </c>
    </row>
    <row r="115" spans="1:2" x14ac:dyDescent="0.25">
      <c r="A115" t="s">
        <v>753</v>
      </c>
      <c r="B115" t="s">
        <v>754</v>
      </c>
    </row>
    <row r="116" spans="1:2" x14ac:dyDescent="0.25">
      <c r="A116" t="s">
        <v>755</v>
      </c>
      <c r="B116" t="s">
        <v>756</v>
      </c>
    </row>
    <row r="117" spans="1:2" x14ac:dyDescent="0.25">
      <c r="A117" t="s">
        <v>757</v>
      </c>
      <c r="B117" t="s">
        <v>758</v>
      </c>
    </row>
    <row r="118" spans="1:2" x14ac:dyDescent="0.25">
      <c r="A118" t="s">
        <v>759</v>
      </c>
      <c r="B118" t="s">
        <v>760</v>
      </c>
    </row>
    <row r="119" spans="1:2" x14ac:dyDescent="0.25">
      <c r="A119" t="s">
        <v>761</v>
      </c>
      <c r="B119" t="s">
        <v>762</v>
      </c>
    </row>
    <row r="120" spans="1:2" x14ac:dyDescent="0.25">
      <c r="A120" t="s">
        <v>763</v>
      </c>
      <c r="B120" t="s">
        <v>764</v>
      </c>
    </row>
    <row r="121" spans="1:2" x14ac:dyDescent="0.25">
      <c r="A121" t="s">
        <v>765</v>
      </c>
      <c r="B121" t="s">
        <v>766</v>
      </c>
    </row>
    <row r="122" spans="1:2" x14ac:dyDescent="0.25">
      <c r="A122" t="s">
        <v>767</v>
      </c>
      <c r="B122" t="s">
        <v>768</v>
      </c>
    </row>
    <row r="123" spans="1:2" x14ac:dyDescent="0.25">
      <c r="A123" t="s">
        <v>769</v>
      </c>
      <c r="B123" t="s">
        <v>770</v>
      </c>
    </row>
    <row r="124" spans="1:2" x14ac:dyDescent="0.25">
      <c r="A124" t="s">
        <v>771</v>
      </c>
      <c r="B124" t="s">
        <v>772</v>
      </c>
    </row>
    <row r="125" spans="1:2" x14ac:dyDescent="0.25">
      <c r="A125" t="s">
        <v>773</v>
      </c>
      <c r="B125" t="s">
        <v>774</v>
      </c>
    </row>
    <row r="126" spans="1:2" x14ac:dyDescent="0.25">
      <c r="A126" t="s">
        <v>775</v>
      </c>
      <c r="B126" t="s">
        <v>776</v>
      </c>
    </row>
    <row r="127" spans="1:2" x14ac:dyDescent="0.25">
      <c r="A127" t="s">
        <v>777</v>
      </c>
      <c r="B127" t="s">
        <v>778</v>
      </c>
    </row>
    <row r="128" spans="1:2" x14ac:dyDescent="0.25">
      <c r="A128" t="s">
        <v>779</v>
      </c>
      <c r="B128" t="s">
        <v>780</v>
      </c>
    </row>
    <row r="129" spans="1:2" x14ac:dyDescent="0.25">
      <c r="A129" t="s">
        <v>781</v>
      </c>
      <c r="B129" t="s">
        <v>782</v>
      </c>
    </row>
    <row r="130" spans="1:2" x14ac:dyDescent="0.25">
      <c r="A130" t="s">
        <v>783</v>
      </c>
      <c r="B130" t="s">
        <v>784</v>
      </c>
    </row>
    <row r="131" spans="1:2" x14ac:dyDescent="0.25">
      <c r="A131" t="s">
        <v>785</v>
      </c>
      <c r="B131" t="s">
        <v>786</v>
      </c>
    </row>
    <row r="132" spans="1:2" x14ac:dyDescent="0.25">
      <c r="A132" t="s">
        <v>787</v>
      </c>
      <c r="B132" t="s">
        <v>788</v>
      </c>
    </row>
    <row r="133" spans="1:2" x14ac:dyDescent="0.25">
      <c r="A133" t="s">
        <v>789</v>
      </c>
      <c r="B133" t="s">
        <v>790</v>
      </c>
    </row>
    <row r="134" spans="1:2" x14ac:dyDescent="0.25">
      <c r="A134" t="s">
        <v>791</v>
      </c>
      <c r="B134" t="s">
        <v>792</v>
      </c>
    </row>
    <row r="135" spans="1:2" x14ac:dyDescent="0.25">
      <c r="A135" t="s">
        <v>793</v>
      </c>
      <c r="B135" t="s">
        <v>794</v>
      </c>
    </row>
    <row r="136" spans="1:2" x14ac:dyDescent="0.25">
      <c r="A136" t="s">
        <v>795</v>
      </c>
      <c r="B136" t="s">
        <v>796</v>
      </c>
    </row>
    <row r="137" spans="1:2" x14ac:dyDescent="0.25">
      <c r="A137" t="s">
        <v>797</v>
      </c>
      <c r="B137" t="s">
        <v>798</v>
      </c>
    </row>
    <row r="138" spans="1:2" x14ac:dyDescent="0.25">
      <c r="A138" t="s">
        <v>799</v>
      </c>
      <c r="B138" t="s">
        <v>800</v>
      </c>
    </row>
    <row r="139" spans="1:2" x14ac:dyDescent="0.25">
      <c r="A139" t="s">
        <v>801</v>
      </c>
      <c r="B139" t="s">
        <v>802</v>
      </c>
    </row>
    <row r="140" spans="1:2" x14ac:dyDescent="0.25">
      <c r="A140" t="s">
        <v>803</v>
      </c>
      <c r="B140" t="s">
        <v>804</v>
      </c>
    </row>
    <row r="141" spans="1:2" x14ac:dyDescent="0.25">
      <c r="A141" t="s">
        <v>805</v>
      </c>
      <c r="B141" t="s">
        <v>806</v>
      </c>
    </row>
    <row r="142" spans="1:2" x14ac:dyDescent="0.25">
      <c r="A142" t="s">
        <v>807</v>
      </c>
      <c r="B142" t="s">
        <v>808</v>
      </c>
    </row>
    <row r="143" spans="1:2" x14ac:dyDescent="0.25">
      <c r="A143" t="s">
        <v>809</v>
      </c>
      <c r="B143" t="s">
        <v>810</v>
      </c>
    </row>
    <row r="144" spans="1:2" x14ac:dyDescent="0.25">
      <c r="A144" t="s">
        <v>811</v>
      </c>
      <c r="B144" t="s">
        <v>812</v>
      </c>
    </row>
    <row r="145" spans="1:2" x14ac:dyDescent="0.25">
      <c r="A145" t="s">
        <v>813</v>
      </c>
      <c r="B145" t="s">
        <v>814</v>
      </c>
    </row>
    <row r="146" spans="1:2" x14ac:dyDescent="0.25">
      <c r="A146" t="s">
        <v>815</v>
      </c>
      <c r="B146" t="s">
        <v>816</v>
      </c>
    </row>
    <row r="147" spans="1:2" x14ac:dyDescent="0.25">
      <c r="A147" t="s">
        <v>817</v>
      </c>
      <c r="B147" t="s">
        <v>818</v>
      </c>
    </row>
    <row r="148" spans="1:2" x14ac:dyDescent="0.25">
      <c r="A148" t="s">
        <v>819</v>
      </c>
      <c r="B148" t="s">
        <v>820</v>
      </c>
    </row>
    <row r="149" spans="1:2" x14ac:dyDescent="0.25">
      <c r="A149" t="s">
        <v>821</v>
      </c>
      <c r="B149" t="s">
        <v>822</v>
      </c>
    </row>
    <row r="150" spans="1:2" x14ac:dyDescent="0.25">
      <c r="A150" t="s">
        <v>823</v>
      </c>
      <c r="B150" t="s">
        <v>824</v>
      </c>
    </row>
    <row r="151" spans="1:2" x14ac:dyDescent="0.25">
      <c r="A151" t="s">
        <v>825</v>
      </c>
      <c r="B151" t="s">
        <v>826</v>
      </c>
    </row>
    <row r="152" spans="1:2" x14ac:dyDescent="0.25">
      <c r="A152" t="s">
        <v>827</v>
      </c>
      <c r="B152" t="s">
        <v>828</v>
      </c>
    </row>
    <row r="153" spans="1:2" x14ac:dyDescent="0.25">
      <c r="A153" t="s">
        <v>829</v>
      </c>
      <c r="B153" t="s">
        <v>830</v>
      </c>
    </row>
    <row r="154" spans="1:2" x14ac:dyDescent="0.25">
      <c r="A154" t="s">
        <v>831</v>
      </c>
      <c r="B154" t="s">
        <v>832</v>
      </c>
    </row>
    <row r="155" spans="1:2" x14ac:dyDescent="0.25">
      <c r="A155" t="s">
        <v>833</v>
      </c>
      <c r="B155" t="s">
        <v>834</v>
      </c>
    </row>
    <row r="156" spans="1:2" x14ac:dyDescent="0.25">
      <c r="A156" t="s">
        <v>835</v>
      </c>
      <c r="B156" t="s">
        <v>836</v>
      </c>
    </row>
    <row r="157" spans="1:2" x14ac:dyDescent="0.25">
      <c r="A157" t="s">
        <v>837</v>
      </c>
      <c r="B157" t="s">
        <v>838</v>
      </c>
    </row>
    <row r="158" spans="1:2" x14ac:dyDescent="0.25">
      <c r="A158" t="s">
        <v>839</v>
      </c>
      <c r="B158" t="s">
        <v>840</v>
      </c>
    </row>
    <row r="159" spans="1:2" x14ac:dyDescent="0.25">
      <c r="A159" t="s">
        <v>841</v>
      </c>
      <c r="B159" t="s">
        <v>842</v>
      </c>
    </row>
    <row r="160" spans="1:2" x14ac:dyDescent="0.25">
      <c r="A160" t="s">
        <v>843</v>
      </c>
      <c r="B160" t="s">
        <v>844</v>
      </c>
    </row>
    <row r="161" spans="1:2" x14ac:dyDescent="0.25">
      <c r="A161" t="s">
        <v>845</v>
      </c>
      <c r="B161" t="s">
        <v>846</v>
      </c>
    </row>
    <row r="162" spans="1:2" x14ac:dyDescent="0.25">
      <c r="A162" t="s">
        <v>847</v>
      </c>
      <c r="B162" t="s">
        <v>848</v>
      </c>
    </row>
    <row r="163" spans="1:2" x14ac:dyDescent="0.25">
      <c r="A163" t="s">
        <v>849</v>
      </c>
      <c r="B163" t="s">
        <v>850</v>
      </c>
    </row>
    <row r="164" spans="1:2" x14ac:dyDescent="0.25">
      <c r="A164" t="s">
        <v>851</v>
      </c>
      <c r="B164" t="s">
        <v>852</v>
      </c>
    </row>
    <row r="165" spans="1:2" x14ac:dyDescent="0.25">
      <c r="A165" t="s">
        <v>853</v>
      </c>
      <c r="B165" t="s">
        <v>854</v>
      </c>
    </row>
    <row r="166" spans="1:2" x14ac:dyDescent="0.25">
      <c r="A166" t="s">
        <v>855</v>
      </c>
      <c r="B166" t="s">
        <v>856</v>
      </c>
    </row>
    <row r="167" spans="1:2" x14ac:dyDescent="0.25">
      <c r="A167" t="s">
        <v>857</v>
      </c>
      <c r="B167" t="s">
        <v>858</v>
      </c>
    </row>
    <row r="168" spans="1:2" x14ac:dyDescent="0.25">
      <c r="A168" t="s">
        <v>859</v>
      </c>
      <c r="B168" t="s">
        <v>860</v>
      </c>
    </row>
    <row r="169" spans="1:2" x14ac:dyDescent="0.25">
      <c r="A169" t="s">
        <v>861</v>
      </c>
      <c r="B169" t="s">
        <v>862</v>
      </c>
    </row>
    <row r="170" spans="1:2" x14ac:dyDescent="0.25">
      <c r="A170" t="s">
        <v>863</v>
      </c>
      <c r="B170" t="s">
        <v>864</v>
      </c>
    </row>
    <row r="171" spans="1:2" x14ac:dyDescent="0.25">
      <c r="A171" t="s">
        <v>865</v>
      </c>
      <c r="B171" t="s">
        <v>866</v>
      </c>
    </row>
    <row r="172" spans="1:2" x14ac:dyDescent="0.25">
      <c r="A172" t="s">
        <v>867</v>
      </c>
      <c r="B172" t="s">
        <v>868</v>
      </c>
    </row>
    <row r="173" spans="1:2" x14ac:dyDescent="0.25">
      <c r="A173" t="s">
        <v>869</v>
      </c>
      <c r="B173" t="s">
        <v>870</v>
      </c>
    </row>
    <row r="174" spans="1:2" x14ac:dyDescent="0.25">
      <c r="A174" t="s">
        <v>871</v>
      </c>
      <c r="B174" t="s">
        <v>872</v>
      </c>
    </row>
    <row r="175" spans="1:2" x14ac:dyDescent="0.25">
      <c r="A175" t="s">
        <v>873</v>
      </c>
      <c r="B175" t="s">
        <v>874</v>
      </c>
    </row>
    <row r="176" spans="1:2" x14ac:dyDescent="0.25">
      <c r="A176" t="s">
        <v>875</v>
      </c>
      <c r="B176" t="s">
        <v>876</v>
      </c>
    </row>
    <row r="177" spans="1:2" x14ac:dyDescent="0.25">
      <c r="A177" t="s">
        <v>877</v>
      </c>
      <c r="B177" t="s">
        <v>878</v>
      </c>
    </row>
    <row r="178" spans="1:2" x14ac:dyDescent="0.25">
      <c r="A178" t="s">
        <v>879</v>
      </c>
      <c r="B178" t="s">
        <v>880</v>
      </c>
    </row>
    <row r="179" spans="1:2" x14ac:dyDescent="0.25">
      <c r="A179" t="s">
        <v>881</v>
      </c>
      <c r="B179" t="s">
        <v>882</v>
      </c>
    </row>
  </sheetData>
  <hyperlinks>
    <hyperlink ref="C1" location="Indice!A1" display="Índice"/>
  </hyperlinks>
  <pageMargins left="1.1023622047244095" right="0.70866141732283472" top="1.5354330708661419" bottom="1.1417322834645669" header="0.31496062992125984" footer="0.31496062992125984"/>
  <pageSetup paperSize="5" scale="95"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7V+Y/p6idaOxPoKV//hKnf+MPldZUKFoGrtnGO8g4Zc=</DigestValue>
    </Reference>
    <Reference Type="http://www.w3.org/2000/09/xmldsig#Object" URI="#idOfficeObject">
      <DigestMethod Algorithm="http://www.w3.org/2001/04/xmlenc#sha256"/>
      <DigestValue>ypQRbDNfYbMNaKmDnxxQfT/8rzdetLiP+eBD+gA5Oac=</DigestValue>
    </Reference>
    <Reference Type="http://uri.etsi.org/01903#SignedProperties" URI="#idSignedProperties">
      <Transforms>
        <Transform Algorithm="http://www.w3.org/TR/2001/REC-xml-c14n-20010315"/>
      </Transforms>
      <DigestMethod Algorithm="http://www.w3.org/2001/04/xmlenc#sha256"/>
      <DigestValue>H9+2W8tLQ/8gUdkAeN+7V5UvBUoHKc4SIReTsCjgiD4=</DigestValue>
    </Reference>
    <Reference Type="http://www.w3.org/2000/09/xmldsig#Object" URI="#idValidSigLnImg">
      <DigestMethod Algorithm="http://www.w3.org/2001/04/xmlenc#sha256"/>
      <DigestValue>OulT8DWG5p48EB/xuMNk/QYUuWg/xSOg/3vj7LWXfRE=</DigestValue>
    </Reference>
    <Reference Type="http://www.w3.org/2000/09/xmldsig#Object" URI="#idInvalidSigLnImg">
      <DigestMethod Algorithm="http://www.w3.org/2001/04/xmlenc#sha256"/>
      <DigestValue>nc3VwMHu3bXOAsyrTLPeLmmU01EL5cbXNPxm1uDb9Jo=</DigestValue>
    </Reference>
  </SignedInfo>
  <SignatureValue>BQjjdbFsa+jAPBLa7mnW5E0A55nfcM6Dultp2McgbXA6HnqPMrDe0X5vcSPHVF83px2UVI2Ljfej
Yy1qeXTlcP95nZgONawQPGOBIDzQxNO2HmRRM5FLVh54iBR2K4bndUCESAYqFjNqRwMCPYgILwwr
fJit1vPm30T1CpPZd/4hX42w6w6qBeS4vOy/vcNQGMR4FVWBx2YfaVU/gSZHQvP5dPBJoOq9Bs++
UoKPaqZDe4XENBPzsXL3L3HqHHTAXn9p00yNlx+DTLu0BHE03FctNvJTaYrCls5RqY/+zja7H+o4
vDTWpM8r2ifHfPGvKWefhoThSMP4JutSbTc/BQ==</SignatureValue>
  <KeyInfo>
    <X509Data>
      <X509Certificate>MIIIADCCBeigAwIBAgIIIsofiL8dHscwDQYJKoZIhvcNAQELBQAwWzEXMBUGA1UEBRMOUlVDIDgwMDUwMTcyLTExGjAYBgNVBAMTEUNBLURPQ1VNRU5UQSBTLkEuMRcwFQYDVQQKEw5ET0NVTUVOVEEgUy5BLjELMAkGA1UEBhMCUFkwHhcNMjEwNTI1MTUzNTExWhcNMjMwNTI1MTU0NTExWjCBnzELMAkGA1UEBhMCUFkxFTATBgNVBAQMDFJBTUlSRVogQkFFWjESMBAGA1UEBRMJQ0kzNTk4MzAxMRUwEwYDVQQqDAxKVUFOIEFOVE9OSU8xFzAVBgNVBAoMDlBFUlNPTkEgRklTSUNBMREwDwYDVQQLDAhGSVJNQSBGMjEiMCAGA1UEAwwZSlVBTiBBTlRPTklPIFJBTUlSRVogQkFFWjCCASIwDQYJKoZIhvcNAQEBBQADggEPADCCAQoCggEBAKqybw2+b789yUrOzNyT9+xqq8yp49GHlvL/X/GEtuEnjWNg/jJSnnatFvabCHfUB9d/Zl30x5C44amT3i3J+aWsNuqTTKqSM0fx+sWwT53NClsKaIZ+8lT9KRxVHe9rJn3U8KiQymO6vKj7imG/5ZTXk2SF71l3paAC8bP25yCXCiFjRGcILoyOP/TW8F1eL1gFsB4nrPl1GlsX420e/7/5wKfYP7JLPChFCD+7OzEA0x/+bDDUYqpwox9Arf0oO9npUm+BRfQT5Rxf7Y97aqje00EehUEX80OChtsHWCtnytu1OyBAjzZzc+HRISYtlk4XrBspBKwNUsZSCQcPVG8CAwEAAaOCA4EwggN9MAwGA1UdEwEB/wQCMAAwDgYDVR0PAQH/BAQDAgXgMCoGA1UdJQEB/wQgMB4GCCsGAQUFBwMBBggrBgEFBQcDAgYIKwYBBQUHAwQwHQYDVR0OBBYEFM4RR5mU/JetJrlGUA9czdWphdzm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qdWFucmFtaXJlejYyN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MOvqb/mEf7ZJ4Vq7oAMmRyjwHImjd1hzNrKItg04yZMVRRxTUjPKXCUpMv5AXdC7SQfRJhR+aE2e8fFGmXbbHdrRIen0S1Cbd1H/9F6YVLLGr3UYDdYy9d1WP/0Y8oGTq8aitWvSehUp4uDDqlb2lwCKF6CN7ks2aRZjgv4ZTR3vd1JIIgFcLLKEGoHjXHe7OfMs/OstB5z7hm30svwRMg29ZfVEWvSx+tpQ10tFrtOoebDehIjQRTFwzMc4SGvs67DIYjwl7hRtkBgYzR0lkfzmzuQau5bwxzFZKW+YO6JWKrmENi/42H1NUuuOEkoc+9ZCzjc7mv9TNq1jc71D+xPNuDBM/QAzwzyEnrtrVJP9YqCfty+AG1SifeimqG2Jz380dkmFkamI6wPUZL3usnkdX2vRJ0i8nzQgIj6iOMfVA09CHMo97CCl4MGkb4fifkepggQCtmGMx3SkYsqYd5MCfQYbuQkaqIqsKomdNmZB2WzM/MABYdkkGs2494hiL8cyaaazjuwcQWXUhHVkiifr4njoZ6hwklf1ubEVRKe27Hw6Z8zv42m3HjSDNLYPSZ+HGEYtIci/I5TvHXjx7ViQh/dF9yB7GY92UbVeTjqkbU0zddmrMpukJLdrYzqEdPSRW36zzPCDYsVnZ1kJB6t056N24scTxXWZ7yeYSQ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hsmYILH1d72vDXF01XgF8dJ9q2JL69lp7LDOz3eNSHE=</DigestValue>
      </Reference>
      <Reference URI="/xl/calcChain.xml?ContentType=application/vnd.openxmlformats-officedocument.spreadsheetml.calcChain+xml">
        <DigestMethod Algorithm="http://www.w3.org/2001/04/xmlenc#sha256"/>
        <DigestValue>mLXJZJcBTXCPnxyzd9Zu6221SojRZangQecjr+/UJus=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CVpbMlqZqBeyMoJ4PA4s3T6uFmZRqijrfcx0OdH9qaE=</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Gzfd3+Uc5T6X89s0ax+9JwYnRyQy7OZdK0jnjioXkGI=</DigestValue>
      </Reference>
      <Reference URI="/xl/drawings/drawing4.xml?ContentType=application/vnd.openxmlformats-officedocument.drawing+xml">
        <DigestMethod Algorithm="http://www.w3.org/2001/04/xmlenc#sha256"/>
        <DigestValue>opPQ9aeGDivG+2/iPY/PBEcRL6KYArhKBY1gcKpv6k8=</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qKsQTCFkMi/VX1KS1YqybcOr0/4aqOD7PAiKhPhdxew=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m37p+h3VMyjtGo11tuyITV9Y3VWgP8YpKY0uy1Ao6sA=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wO6PzCK25Il5Zam1eGVKmOg3KeAUjUK0sZ8Ay+5eDsc=</DigestValue>
      </Reference>
      <Reference URI="/xl/externalLinks/externalLink1.xml?ContentType=application/vnd.openxmlformats-officedocument.spreadsheetml.externalLink+xml">
        <DigestMethod Algorithm="http://www.w3.org/2001/04/xmlenc#sha256"/>
        <DigestValue>iHV9Dbg1LCbigvy4esM/O4BqIp9v73bWVLMPMDADk9M=</DigestValue>
      </Reference>
      <Reference URI="/xl/externalLinks/externalLink2.xml?ContentType=application/vnd.openxmlformats-officedocument.spreadsheetml.externalLink+xml">
        <DigestMethod Algorithm="http://www.w3.org/2001/04/xmlenc#sha256"/>
        <DigestValue>G1mvnSumLyWX8BSVYazPPJo5pkyFeP1sXosM3+gG+Wg=</DigestValue>
      </Reference>
      <Reference URI="/xl/media/image1.emf?ContentType=image/x-emf">
        <DigestMethod Algorithm="http://www.w3.org/2001/04/xmlenc#sha256"/>
        <DigestValue>Mo8l4DGqfwWhhRoIs5Jrwa+rvjorq5PV8K3Ss/J+tJw=</DigestValue>
      </Reference>
      <Reference URI="/xl/media/image2.emf?ContentType=image/x-emf">
        <DigestMethod Algorithm="http://www.w3.org/2001/04/xmlenc#sha256"/>
        <DigestValue>piTM+WD9TBrLG/g9nVsdenNgHamUeLPRyY01kwFpvMM=</DigestValue>
      </Reference>
      <Reference URI="/xl/media/image3.emf?ContentType=image/x-emf">
        <DigestMethod Algorithm="http://www.w3.org/2001/04/xmlenc#sha256"/>
        <DigestValue>Q6XcIG6q66ytusnLgtgxgyjOFYzcXJgd4I6RrA/nvyc=</DigestValue>
      </Reference>
      <Reference URI="/xl/printerSettings/printerSettings1.bin?ContentType=application/vnd.openxmlformats-officedocument.spreadsheetml.printerSettings">
        <DigestMethod Algorithm="http://www.w3.org/2001/04/xmlenc#sha256"/>
        <DigestValue>+u4OYzLGqTkr6ONtHfPnueRWD3JnvJz97lxrLRzZBzg=</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KBdhE5CXFC6creZpxkalgbVO0qwW/oxgVQvErFvnQ2s=</DigestValue>
      </Reference>
      <Reference URI="/xl/printerSettings/printerSettings12.bin?ContentType=application/vnd.openxmlformats-officedocument.spreadsheetml.printerSettings">
        <DigestMethod Algorithm="http://www.w3.org/2001/04/xmlenc#sha256"/>
        <DigestValue>Pm06BOtmD7EkRSXK9dj4JpZJINtKIMreDOtro04RFfg=</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KBdhE5CXFC6creZpxkalgbVO0qwW/oxgVQvErFvnQ2s=</DigestValue>
      </Reference>
      <Reference URI="/xl/printerSettings/printerSettings16.bin?ContentType=application/vnd.openxmlformats-officedocument.spreadsheetml.printerSettings">
        <DigestMethod Algorithm="http://www.w3.org/2001/04/xmlenc#sha256"/>
        <DigestValue>+u4OYzLGqTkr6ONtHfPnueRWD3JnvJz97lxrLRzZBzg=</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KBdhE5CXFC6creZpxkalgbVO0qwW/oxgVQvErFvnQ2s=</DigestValue>
      </Reference>
      <Reference URI="/xl/printerSettings/printerSettings2.bin?ContentType=application/vnd.openxmlformats-officedocument.spreadsheetml.printerSettings">
        <DigestMethod Algorithm="http://www.w3.org/2001/04/xmlenc#sha256"/>
        <DigestValue>kivMBmflyWZgmBXxpNQwFfeuJm1Vv8OZkTpBXlZ/CHg=</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+u4OYzLGqTkr6ONtHfPnueRWD3JnvJz97lxrLRzZBzg=</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+u4OYzLGqTkr6ONtHfPnueRWD3JnvJz97lxrLRzZBzg=</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KBdhE5CXFC6creZpxkalgbVO0qwW/oxgVQvErFvnQ2s=</DigestValue>
      </Reference>
      <Reference URI="/xl/printerSettings/printerSettings6.bin?ContentType=application/vnd.openxmlformats-officedocument.spreadsheetml.printerSettings">
        <DigestMethod Algorithm="http://www.w3.org/2001/04/xmlenc#sha256"/>
        <DigestValue>+u4OYzLGqTkr6ONtHfPnueRWD3JnvJz97lxrLRzZBzg=</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Pm06BOtmD7EkRSXK9dj4JpZJINtKIMreDOtro04RFfg=</DigestValue>
      </Reference>
      <Reference URI="/xl/printerSettings/printerSettings9.bin?ContentType=application/vnd.openxmlformats-officedocument.spreadsheetml.printerSettings">
        <DigestMethod Algorithm="http://www.w3.org/2001/04/xmlenc#sha256"/>
        <DigestValue>sIVhX7ZBd9ljMcfRLfolGodlIwHqgY9FfFbTsfhqI0k=</DigestValue>
      </Reference>
      <Reference URI="/xl/sharedStrings.xml?ContentType=application/vnd.openxmlformats-officedocument.spreadsheetml.sharedStrings+xml">
        <DigestMethod Algorithm="http://www.w3.org/2001/04/xmlenc#sha256"/>
        <DigestValue>HMGgdG8cMX1qKyogWjb4ukht/MUOJrUrpcoo92J4Qeg=</DigestValue>
      </Reference>
      <Reference URI="/xl/styles.xml?ContentType=application/vnd.openxmlformats-officedocument.spreadsheetml.styles+xml">
        <DigestMethod Algorithm="http://www.w3.org/2001/04/xmlenc#sha256"/>
        <DigestValue>yKwifPwTv09LT1Tv5BGdbZBEF7V1I3SP0dxgSUTcrIE=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I5D2oI3ryMCelgp7YNCCxgPu9ZHRAyVAyH/Qt/gbn4w=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UtdyK6i+KYPjKzhd2DzOcY1rf822ygqKqnGWOfLBC9U=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Xk/XjMP7iajMGIewJAouu+OCW+Dheyk2rBJfjluEEM4=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ulKIr6r+KD6vo9j87OQ8VVjPg+lK55MoXx3RtGE1Yzk=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m68pjuSm0BvgkT1/QVtqwcgd3jGNsP4LumGPcPkhM78=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BJJUZSpMrkBIMR94Vlp9Xy+NYJ6LLIQ2JvI3lCrMBFQ=</DigestValue>
      </Reference>
      <Reference URI="/xl/worksheets/sheet10.xml?ContentType=application/vnd.openxmlformats-officedocument.spreadsheetml.worksheet+xml">
        <DigestMethod Algorithm="http://www.w3.org/2001/04/xmlenc#sha256"/>
        <DigestValue>V8wyorBAOtBMe5FMVYx63rsBurPcq8FtCsIa/DtsEUM=</DigestValue>
      </Reference>
      <Reference URI="/xl/worksheets/sheet11.xml?ContentType=application/vnd.openxmlformats-officedocument.spreadsheetml.worksheet+xml">
        <DigestMethod Algorithm="http://www.w3.org/2001/04/xmlenc#sha256"/>
        <DigestValue>8GoU2BtXcwEW+TAkzYTtDgyOEdHo55XjvRSSoeRgYgA=</DigestValue>
      </Reference>
      <Reference URI="/xl/worksheets/sheet12.xml?ContentType=application/vnd.openxmlformats-officedocument.spreadsheetml.worksheet+xml">
        <DigestMethod Algorithm="http://www.w3.org/2001/04/xmlenc#sha256"/>
        <DigestValue>gyAcjGUFuX4u2Y+i5Uj9MZ4qNtIo4fV/07A9fDAv64g=</DigestValue>
      </Reference>
      <Reference URI="/xl/worksheets/sheet13.xml?ContentType=application/vnd.openxmlformats-officedocument.spreadsheetml.worksheet+xml">
        <DigestMethod Algorithm="http://www.w3.org/2001/04/xmlenc#sha256"/>
        <DigestValue>2byu4d831spEV+l1y7VjYCEckzIfUPj9EdxBrWcrrIE=</DigestValue>
      </Reference>
      <Reference URI="/xl/worksheets/sheet14.xml?ContentType=application/vnd.openxmlformats-officedocument.spreadsheetml.worksheet+xml">
        <DigestMethod Algorithm="http://www.w3.org/2001/04/xmlenc#sha256"/>
        <DigestValue>4Jcvs3oo5Gw9C3AGXpBcs/gTEsr7RhirT3yYLW10Do8=</DigestValue>
      </Reference>
      <Reference URI="/xl/worksheets/sheet15.xml?ContentType=application/vnd.openxmlformats-officedocument.spreadsheetml.worksheet+xml">
        <DigestMethod Algorithm="http://www.w3.org/2001/04/xmlenc#sha256"/>
        <DigestValue>UfnAJ3Cu6PC9/UqjOx1XfH9A7J8xmvRymt70f5qhmdE=</DigestValue>
      </Reference>
      <Reference URI="/xl/worksheets/sheet16.xml?ContentType=application/vnd.openxmlformats-officedocument.spreadsheetml.worksheet+xml">
        <DigestMethod Algorithm="http://www.w3.org/2001/04/xmlenc#sha256"/>
        <DigestValue>pd/AT0qj0PG2z74LCxxorE1+P07oyUwc5Wa6G8lULf0=</DigestValue>
      </Reference>
      <Reference URI="/xl/worksheets/sheet17.xml?ContentType=application/vnd.openxmlformats-officedocument.spreadsheetml.worksheet+xml">
        <DigestMethod Algorithm="http://www.w3.org/2001/04/xmlenc#sha256"/>
        <DigestValue>31Qd3X4LIsCYP1iEYrc+4aq1UIKe8u2r82KjuKP9Nn0=</DigestValue>
      </Reference>
      <Reference URI="/xl/worksheets/sheet18.xml?ContentType=application/vnd.openxmlformats-officedocument.spreadsheetml.worksheet+xml">
        <DigestMethod Algorithm="http://www.w3.org/2001/04/xmlenc#sha256"/>
        <DigestValue>U3IhKwyTzf2S8S8htkvwq9ER6PqkOrCQ//UmGQ8d14k=</DigestValue>
      </Reference>
      <Reference URI="/xl/worksheets/sheet19.xml?ContentType=application/vnd.openxmlformats-officedocument.spreadsheetml.worksheet+xml">
        <DigestMethod Algorithm="http://www.w3.org/2001/04/xmlenc#sha256"/>
        <DigestValue>o0arOLUb7ikYKJLJkFF6c4fEd1J0+W2FVzv6Qz87/9Y=</DigestValue>
      </Reference>
      <Reference URI="/xl/worksheets/sheet2.xml?ContentType=application/vnd.openxmlformats-officedocument.spreadsheetml.worksheet+xml">
        <DigestMethod Algorithm="http://www.w3.org/2001/04/xmlenc#sha256"/>
        <DigestValue>Lsh053yq54qjj317nayjTlIEWj/RUJ962Sa5gUg6Zu4=</DigestValue>
      </Reference>
      <Reference URI="/xl/worksheets/sheet20.xml?ContentType=application/vnd.openxmlformats-officedocument.spreadsheetml.worksheet+xml">
        <DigestMethod Algorithm="http://www.w3.org/2001/04/xmlenc#sha256"/>
        <DigestValue>SOOuotuygtJuOAUB7Of3WQf8KxHupIxg90DqU8Fulqg=</DigestValue>
      </Reference>
      <Reference URI="/xl/worksheets/sheet21.xml?ContentType=application/vnd.openxmlformats-officedocument.spreadsheetml.worksheet+xml">
        <DigestMethod Algorithm="http://www.w3.org/2001/04/xmlenc#sha256"/>
        <DigestValue>D+pqWa//znucscHO9fgD5KvCbOIDA+tKVuBCyUpzCWg=</DigestValue>
      </Reference>
      <Reference URI="/xl/worksheets/sheet22.xml?ContentType=application/vnd.openxmlformats-officedocument.spreadsheetml.worksheet+xml">
        <DigestMethod Algorithm="http://www.w3.org/2001/04/xmlenc#sha256"/>
        <DigestValue>aFAIchaiGfQH5ryOZtfYQSXvfoNQlWnI0yB4u+zfPbE=</DigestValue>
      </Reference>
      <Reference URI="/xl/worksheets/sheet23.xml?ContentType=application/vnd.openxmlformats-officedocument.spreadsheetml.worksheet+xml">
        <DigestMethod Algorithm="http://www.w3.org/2001/04/xmlenc#sha256"/>
        <DigestValue>o2zYC1FUGnTVgA6B1SfqeTMXC1UBVtsVtKmFuaxtBKM=</DigestValue>
      </Reference>
      <Reference URI="/xl/worksheets/sheet24.xml?ContentType=application/vnd.openxmlformats-officedocument.spreadsheetml.worksheet+xml">
        <DigestMethod Algorithm="http://www.w3.org/2001/04/xmlenc#sha256"/>
        <DigestValue>GUJc4C94ns9zoxlKS871q2s31WanFC+DFxUuoEovmK8=</DigestValue>
      </Reference>
      <Reference URI="/xl/worksheets/sheet25.xml?ContentType=application/vnd.openxmlformats-officedocument.spreadsheetml.worksheet+xml">
        <DigestMethod Algorithm="http://www.w3.org/2001/04/xmlenc#sha256"/>
        <DigestValue>cH6mG6I1+bSDexB/xGUTriBYo3OFeHxabE6W6buSsvM=</DigestValue>
      </Reference>
      <Reference URI="/xl/worksheets/sheet26.xml?ContentType=application/vnd.openxmlformats-officedocument.spreadsheetml.worksheet+xml">
        <DigestMethod Algorithm="http://www.w3.org/2001/04/xmlenc#sha256"/>
        <DigestValue>SLMU+rKicGFzScc8kAh2gK5aanjwgp2dJqAz5BF4KdI=</DigestValue>
      </Reference>
      <Reference URI="/xl/worksheets/sheet27.xml?ContentType=application/vnd.openxmlformats-officedocument.spreadsheetml.worksheet+xml">
        <DigestMethod Algorithm="http://www.w3.org/2001/04/xmlenc#sha256"/>
        <DigestValue>2Hg4InlyhhPNWt55n3qo6X6mRIMrP3UzRmC3hk+cFtk=</DigestValue>
      </Reference>
      <Reference URI="/xl/worksheets/sheet28.xml?ContentType=application/vnd.openxmlformats-officedocument.spreadsheetml.worksheet+xml">
        <DigestMethod Algorithm="http://www.w3.org/2001/04/xmlenc#sha256"/>
        <DigestValue>8B1TQc+9inCC2h5qDaKPpzy3759UdfwC/S5QukfWBxg=</DigestValue>
      </Reference>
      <Reference URI="/xl/worksheets/sheet29.xml?ContentType=application/vnd.openxmlformats-officedocument.spreadsheetml.worksheet+xml">
        <DigestMethod Algorithm="http://www.w3.org/2001/04/xmlenc#sha256"/>
        <DigestValue>QjD6DPdobKNF0gnbejhPLWc8i5y2jHXTuVrUk3fkBGE=</DigestValue>
      </Reference>
      <Reference URI="/xl/worksheets/sheet3.xml?ContentType=application/vnd.openxmlformats-officedocument.spreadsheetml.worksheet+xml">
        <DigestMethod Algorithm="http://www.w3.org/2001/04/xmlenc#sha256"/>
        <DigestValue>+77bunr7TIBseEIxLawWbIpVdGMwhdwNfDKJPGOy3L4=</DigestValue>
      </Reference>
      <Reference URI="/xl/worksheets/sheet30.xml?ContentType=application/vnd.openxmlformats-officedocument.spreadsheetml.worksheet+xml">
        <DigestMethod Algorithm="http://www.w3.org/2001/04/xmlenc#sha256"/>
        <DigestValue>h9TwEX40yJX2i0i23sBGF8yUNhtUsVItrTpQoppKHJo=</DigestValue>
      </Reference>
      <Reference URI="/xl/worksheets/sheet31.xml?ContentType=application/vnd.openxmlformats-officedocument.spreadsheetml.worksheet+xml">
        <DigestMethod Algorithm="http://www.w3.org/2001/04/xmlenc#sha256"/>
        <DigestValue>xXv/OsK/rx1lP0lEFJrOzAkylDFO9+5S8DBX/rkQcxA=</DigestValue>
      </Reference>
      <Reference URI="/xl/worksheets/sheet32.xml?ContentType=application/vnd.openxmlformats-officedocument.spreadsheetml.worksheet+xml">
        <DigestMethod Algorithm="http://www.w3.org/2001/04/xmlenc#sha256"/>
        <DigestValue>evNs01dvhu+BLMtOeatniRJcpVuM3LymaMLGzBu/s4M=</DigestValue>
      </Reference>
      <Reference URI="/xl/worksheets/sheet33.xml?ContentType=application/vnd.openxmlformats-officedocument.spreadsheetml.worksheet+xml">
        <DigestMethod Algorithm="http://www.w3.org/2001/04/xmlenc#sha256"/>
        <DigestValue>TL74DBWDLl0xcqTPeXHn0GrLKJm4Nl1sudih7oouZrg=</DigestValue>
      </Reference>
      <Reference URI="/xl/worksheets/sheet34.xml?ContentType=application/vnd.openxmlformats-officedocument.spreadsheetml.worksheet+xml">
        <DigestMethod Algorithm="http://www.w3.org/2001/04/xmlenc#sha256"/>
        <DigestValue>uQCJkjzTLFGPO2tiPhs95TRb05KsKlmLTZzgfSL8mzo=</DigestValue>
      </Reference>
      <Reference URI="/xl/worksheets/sheet35.xml?ContentType=application/vnd.openxmlformats-officedocument.spreadsheetml.worksheet+xml">
        <DigestMethod Algorithm="http://www.w3.org/2001/04/xmlenc#sha256"/>
        <DigestValue>oITws+qcFgSlSWbVpC6BkVmW/lHgkFh4FgWzt71qQAs=</DigestValue>
      </Reference>
      <Reference URI="/xl/worksheets/sheet36.xml?ContentType=application/vnd.openxmlformats-officedocument.spreadsheetml.worksheet+xml">
        <DigestMethod Algorithm="http://www.w3.org/2001/04/xmlenc#sha256"/>
        <DigestValue>bincqf011kC+sx12lNkjUEuJil4iVxkMX9YSo4MEnUI=</DigestValue>
      </Reference>
      <Reference URI="/xl/worksheets/sheet37.xml?ContentType=application/vnd.openxmlformats-officedocument.spreadsheetml.worksheet+xml">
        <DigestMethod Algorithm="http://www.w3.org/2001/04/xmlenc#sha256"/>
        <DigestValue>yVG3bS4fTK17LR7x8OdbGkLi8GMlhDl+qIUgGGE+rq0=</DigestValue>
      </Reference>
      <Reference URI="/xl/worksheets/sheet38.xml?ContentType=application/vnd.openxmlformats-officedocument.spreadsheetml.worksheet+xml">
        <DigestMethod Algorithm="http://www.w3.org/2001/04/xmlenc#sha256"/>
        <DigestValue>6b4u4CLjU1wQBCBPZl9QurDLPE4Y1qN8drMiddA+WiU=</DigestValue>
      </Reference>
      <Reference URI="/xl/worksheets/sheet39.xml?ContentType=application/vnd.openxmlformats-officedocument.spreadsheetml.worksheet+xml">
        <DigestMethod Algorithm="http://www.w3.org/2001/04/xmlenc#sha256"/>
        <DigestValue>IXJkF6FmPjkFsTtt2NfwylIiqkVEjUsl4boweR4kLaY=</DigestValue>
      </Reference>
      <Reference URI="/xl/worksheets/sheet4.xml?ContentType=application/vnd.openxmlformats-officedocument.spreadsheetml.worksheet+xml">
        <DigestMethod Algorithm="http://www.w3.org/2001/04/xmlenc#sha256"/>
        <DigestValue>YnHPGHuHlYLq6Pl1aKKJQUl5VI5bj0/V/+CLJA+o29k=</DigestValue>
      </Reference>
      <Reference URI="/xl/worksheets/sheet40.xml?ContentType=application/vnd.openxmlformats-officedocument.spreadsheetml.worksheet+xml">
        <DigestMethod Algorithm="http://www.w3.org/2001/04/xmlenc#sha256"/>
        <DigestValue>RQz7octV8Fg1PQMqLWukoAHBmJLgDdG4UV2eLT4bZFk=</DigestValue>
      </Reference>
      <Reference URI="/xl/worksheets/sheet5.xml?ContentType=application/vnd.openxmlformats-officedocument.spreadsheetml.worksheet+xml">
        <DigestMethod Algorithm="http://www.w3.org/2001/04/xmlenc#sha256"/>
        <DigestValue>/stnoTkNWgrLufPNjWOVzMjztGZGng2auZkjMG63nxA=</DigestValue>
      </Reference>
      <Reference URI="/xl/worksheets/sheet6.xml?ContentType=application/vnd.openxmlformats-officedocument.spreadsheetml.worksheet+xml">
        <DigestMethod Algorithm="http://www.w3.org/2001/04/xmlenc#sha256"/>
        <DigestValue>T1wjZ8vZ2u9DVlXd46iC2pGt4K63w3Nss4e+A5zUy2k=</DigestValue>
      </Reference>
      <Reference URI="/xl/worksheets/sheet7.xml?ContentType=application/vnd.openxmlformats-officedocument.spreadsheetml.worksheet+xml">
        <DigestMethod Algorithm="http://www.w3.org/2001/04/xmlenc#sha256"/>
        <DigestValue>h+FrfUS5qvgevtaDHtoNmfZbQGOzUSOIRq5RX1styIo=</DigestValue>
      </Reference>
      <Reference URI="/xl/worksheets/sheet8.xml?ContentType=application/vnd.openxmlformats-officedocument.spreadsheetml.worksheet+xml">
        <DigestMethod Algorithm="http://www.w3.org/2001/04/xmlenc#sha256"/>
        <DigestValue>YwTdelJg5sCIaTWvOrKeEklm8GBN2Abv0pnlXRr7tcs=</DigestValue>
      </Reference>
      <Reference URI="/xl/worksheets/sheet9.xml?ContentType=application/vnd.openxmlformats-officedocument.spreadsheetml.worksheet+xml">
        <DigestMethod Algorithm="http://www.w3.org/2001/04/xmlenc#sha256"/>
        <DigestValue>lC/dtbMU153+5zIFRmb0n+lIs38NLydkEpAF0lJzE7Y=</DigestValue>
      </Reference>
    </Manifest>
    <SignatureProperties>
      <SignatureProperty Id="idSignatureTime" Target="#idPackageSignature">
        <mdssi:SignatureTime xmlns:mdssi="http://schemas.openxmlformats.org/package/2006/digital-signature">
          <mdssi:Format>YYYY-MM-DDThh:mm:ssTZD</mdssi:Format>
          <mdssi:Value>2022-08-16T13:22:12Z</mdssi:Value>
        </mdssi:SignatureTime>
      </SignatureProperty>
    </SignatureProperties>
  </Object>
  <Object Id="idOfficeObject">
    <SignatureProperties>
      <SignatureProperty Id="idOfficeV1Details" Target="#idPackageSignature">
        <SignatureInfoV1 xmlns="http://schemas.microsoft.com/office/2006/digsig">
          <SetupID>{F00FD212-F9D0-4772-9C8D-1FEA19AE25DB}</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2022-08-16T13:22:12Z</xd:SigningTime>
          <xd:SigningCertificate>
            <xd:Cert>
              <xd:CertDigest>
                <DigestMethod Algorithm="http://www.w3.org/2001/04/xmlenc#sha256"/>
                <DigestValue>DKdo7WJ1tdteV5KbVPaVc4FNDUQdzSw4VyUZmpuA+aA=</DigestValue>
              </xd:CertDigest>
              <xd:IssuerSerial>
                <X509IssuerName>C=PY, O=DOCUMENTA S.A., CN=CA-DOCUMENTA S.A., SERIALNUMBER=RUC 80050172-1</X509IssuerName>
                <X509SerialNumber>2506850814767472327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C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WHP5/AADQvPLsCwAAAAAAAAAyAQAAiA4yZf5/AAAAAAAAAAAAAC7M1x3+fwAAAADTZv5/AAB4GRYc/n8AAAAAAAAAAAAAAAAAAAAAAAB0aUgynvAAAGhU1x3+fwAASAAAADIBAACQAQAAAAAAAHDKpi8yAQAAuL7y7AAAAAAAAAAAAAAAAAkAAAAAAAAAAAAAAAAAAADcvfLsCwAAAHC+8uwLAAAA0bcKZf5/AAAAAAAAAAAAAJABAAAAAAAAcMqmLzIBAAC4vvLsCwAAAHDKpi8yAQAAC6cOZf5/AACAvfLsCwAAAHC+8uwLAAAAAAAAAAAAAAAAAAAAZHYACAAAAAAlAAAADAAAAAEAAAAYAAAADAAAAAAAAAISAAAADAAAAAEAAAAeAAAAGAAAAMMAAAAEAAAA9wAAABEAAAAlAAAADAAAAAEAAABUAAAAhAAAAMQAAAAEAAAA9QAAABAAAAABAAAAxN/xQQDA80HEAAAABAAAAAkAAABMAAAAAAAAAAAAAAAAAAAA//////////9gAAAAMQA2AC8AOA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wHyPHf5/AACwixI8MgEAABC6bx3+fwAAiA4yZf5/AAAAAAAAAAAAALrxGxz+fwAAINzy7AsAAACQKhwc/n8AAAAAAAAAAAAAAAAAAAAAAAAUCUgynvAAAA8AAAAAAAAAsIsSPDIBAABxBYoAAAAAAHDKpi8yAQAAQN7y7AAAAAAAAAAAAAAAAAcAAAAAAAAAEImoLzIBAAB83fLsCwAAABDe8uwLAAAA0bcKZf5/AAAAAAAAAAAAAIJDHBwAAAAAAQAAAAAAAAAQGXc5MgEAAHDKpi8yAQAAC6cOZf5/AAAg3fLsCwAAABDe8uwL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3sd/n8AAJAqHBz+fwAAAHUHPDIBAACIDjJl/n8AAAAAAAAAAAAAgkMcHP5/AAABAAAAAAAAABAZdzkyAQAAAAAAAAAAAAAAAAAAAAAAADQcSDKe8AAAAQAAAAAAAABw0fLsCwAAAJABAAAAAAAAcMqmLzIBAAB40/LsAAAAAAAAAAAAAAAABgAAAAAAAAACAAAAAAAAAJzS8uwLAAAAMNPy7AsAAADRtwpl/n8AAAAAAAAAAAAAMNV1HQAAAAAoFAY8MgEAAAAAAAAAAAAAcMqmLzIBAAALpw5l/n8AAEDS8uwLAAAAMNPy7As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AAAABHAAAAKQAAADMAAAC4AAAAFQAAACEA8AAAAAAAAAAAAAAAgD8AAAAAAAAAAAAAgD8AAAAAAAAAAAAAAAAAAAAAAAAAAAAAAAAAAAAAAAAAACUAAAAMAAAAAAAAgCgAAAAMAAAABAAAAFIAAABwAQAABAAAAPD///8AAAAAAAAAAAAAAACQAQAAAAAAAQAAAABzAGUAZwBvAGUAIAB1AGkAAAAAAAAAAAAAAAAAAAAAAAAAAAAAAAAAAAAAAAAAAAAAAAAAAAAAAAAAAAAAAAAAAAAAAAAAAAAAAAAAa7hfZ/5/AADtAyoDAAAAAIgOMmX+fwAAAAAAAAAAAAAAAQAAAAAAAAAAAAAAAAAAAAEAAAAAAAAAAAAAAAAAAAAAAAAAAAAA9B1IMp7wAAAAAN8tMgEAAKwC3y0yAQAAkAEAAAAAAABwyqYvMgEAADjS8uwAAAAAAAAAAAAAAAAJAAAAAAAAAAMAAAAAAAAAXNHy7AsAAADw0fLsCwAAANG3CmX+fwAAAAAAAAAAAADJ0PLsAAAAAIAYBjwyAQAAAAAAAAAAAABwyqYvMgEAAAunDmX+fwAAANHy7AsAAADw0fLsCwAAAHBdHTkyAQAAAAAAAGR2AAgAAAAAJQAAAAwAAAAEAAAAGAAAAAwAAAAAAAACEgAAAAwAAAABAAAAHgAAABgAAAApAAAAMwAAAOEAAABIAAAAJQAAAAwAAAAEAAAAVAAAAMQAAAAqAAAAMwAAAN8AAABHAAAAAQAAAMTf8UEAwPNBKgAAADMAAAAUAAAATAAAAAAAAAAAAAAAAAAAAP//////////dAAAAEoAVQBBAE4AIABBAE4AVABPAE4ASQBPACAAUgBBAE0ASQBSAEUAWgAGAAAACwAAAAoAAAAMAAAABAAAAAoAAAAMAAAACAAAAAwAAAAMAAAABA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Fhz+fwAA0Lzy7AsAAAAAAAAAMgEAAIgOMmX+fwAAAAAAAAAAAAAuzNcd/n8AAAAA02b+fwAAeBkWHP5/AAAAAAAAAAAAAAAAAAAAAAAAdGlIMp7wAABoVNcd/n8AAEgAAAAyAQAAkAEAAAAAAABwyqYvMgEAALi+8uwAAAAAAAAAAAAAAAAJAAAAAAAAAAAAAAAAAAAA3L3y7AsAAABwvvLsCwAAANG3CmX+fwAAAAAAAAAAAACQAQAAAAAAAHDKpi8yAQAAuL7y7AsAAABwyqYvMgEAAAunDmX+fwAAgL3y7AsAAABwvvLsCwAAAAAAAAAAAAAAAAAAAGR2AAgAAAAAJQAAAAwAAAABAAAAGAAAAAwAAAD/AAACEgAAAAwAAAABAAAAHgAAABgAAAAiAAAABAAAAHIAAAARAAAAJQAAAAwAAAABAAAAVAAAAKgAAAAjAAAABAAAAHAAAAAQAAAAAQAAAMTf8UEAwPN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MB8jx3+fwAAsIsSPDIBAAAQum8d/n8AAIgOMmX+fwAAAAAAAAAAAAC68Rsc/n8AACDc8uwLAAAAkCocHP5/AAAAAAAAAAAAAAAAAAAAAAAAFAlIMp7wAAAPAAAAAAAAALCLEjwyAQAAcQWKAAAAAABwyqYvMgEAAEDe8uwAAAAAAAAAAAAAAAAHAAAAAAAAABCJqC8yAQAAfN3y7AsAAAAQ3vLsCwAAANG3CmX+fwAAAAAAAAAAAACCQxwcAAAAAAEAAAAAAAAAEBl3OTIBAABwyqYvMgEAAAunDmX+fwAAIN3y7AsAAAAQ3vLsC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7Hf5/AACQKhwc/n8AAAB1BzwyAQAAiA4yZf5/AAAAAAAAAAAAAIJDHBz+fwAAAQAAAAAAAAAQGXc5MgEAAAAAAAAAAAAAAAAAAAAAAAA0HEgynvAAAAEAAAAAAAAAcNHy7AsAAACQAQAAAAAAAHDKpi8yAQAAeNPy7AAAAAAAAAAAAAAAAAYAAAAAAAAAAgAAAAAAAACc0vLsCwAAADDT8uwLAAAA0bcKZf5/AAAAAAAAAAAAADDVdR0AAAAAKBQGPDIBAAAAAAAAAAAAAHDKpi8yAQAAC6cOZf5/AABA0vLsCwAAADDT8uw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AAAAAAAAAAAGu4X2f+fwAA7QMqAwAAAACIDjJl/n8AAAAAAAAAAAAAAAEAAAAAAAAAAAAAAAAAAAABAAAAAAAAAAAAAAAAAAAAAAAAAAAAAPQdSDKe8AAAAADfLTIBAACsAt8tMgEAAJABAAAAAAAAcMqmLzIBAAA40vLsAAAAAAAAAAAAAAAACQAAAAAAAAADAAAAAAAAAFzR8uwLAAAA8NHy7AsAAADRtwpl/n8AAAAAAAAAAAAAydDy7AAAAACAGAY8MgEAAAAAAAAAAAAAcMqmLzIBAAALpw5l/n8AAADR8uwLAAAA8NHy7AsAAABwXR05MgE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bEaBoj2oP9JmuO9hEKrZQEsGoTmdFGp1SzphO6VhIjo=</DigestValue>
    </Reference>
    <Reference Type="http://www.w3.org/2000/09/xmldsig#Object" URI="#idOfficeObject">
      <DigestMethod Algorithm="http://www.w3.org/2001/04/xmlenc#sha256"/>
      <DigestValue>eZ1DuBGnUskLJ7yyAaHxL4sxbJ56h2W2svwtODiFUac=</DigestValue>
    </Reference>
    <Reference Type="http://uri.etsi.org/01903#SignedProperties" URI="#idSignedProperties">
      <Transforms>
        <Transform Algorithm="http://www.w3.org/TR/2001/REC-xml-c14n-20010315"/>
      </Transforms>
      <DigestMethod Algorithm="http://www.w3.org/2001/04/xmlenc#sha256"/>
      <DigestValue>2JC03d8JIhqJtqgBiH97zNuDSjuxzr7jI09A7MlVi4E=</DigestValue>
    </Reference>
    <Reference Type="http://www.w3.org/2000/09/xmldsig#Object" URI="#idValidSigLnImg">
      <DigestMethod Algorithm="http://www.w3.org/2001/04/xmlenc#sha256"/>
      <DigestValue>0S6LFqid/UPterVGFoHYltWDYvvAZVww9KsCx7azOYg=</DigestValue>
    </Reference>
    <Reference Type="http://www.w3.org/2000/09/xmldsig#Object" URI="#idInvalidSigLnImg">
      <DigestMethod Algorithm="http://www.w3.org/2001/04/xmlenc#sha256"/>
      <DigestValue>XkVc3Q4ELIZte1SnIkTExt84SS+FY3FcJI+ophIUpUo=</DigestValue>
    </Reference>
  </SignedInfo>
  <SignatureValue>IaOl8IsSFD6KfHfm517lea+cvNFxhq762CIqGjzK6mPaydj6pvT4blLb+CC+ASsRwCaOxteeH+Qz
BkSqShABiLBj6VhhY9oIJyYQZauS//DiAH1O+wn8FmkSGVjo0jQk2TFg7i8t9fAUMIT1mohW7YiS
MXjpLqxxduQX7DPPkkf0Y3A6pWxCOif1tQXjZiZxDGD9gPMUtr2orEgdjV7TAEkt4IeZlHSKYIBE
/MpxXBhPDACl7XQ9q+J+fVzPZwdu4WC/0mzSxbI24UIWcUCXvV9sGAWaG9U1s75YXdP+J2VKHIS0
kh4FHiSjyVtQF0HJ3p9k9l6ZAsp5v6OSX8RC1A==</SignatureValue>
  <KeyInfo>
    <X509Data>
      <X509Certificate>MIIIATCCBemgAwIBAgIILy+c6S4wWK8wDQYJKoZIhvcNAQELBQAwWzEXMBUGA1UEBRMOUlVDIDgwMDUwMTcyLTExGjAYBgNVBAMTEUNBLURPQ1VNRU5UQSBTLkEuMRcwFQYDVQQKEw5ET0NVTUVOVEEgUy5BLjELMAkGA1UEBhMCUFkwHhcNMjIwMjAxMTUxMjE2WhcNMjQwMjAxMTUyMjE2WjCBozELMAkGA1UEBhMCUFkxFzAVBgNVBAQMDlZJTExBR1JBIFJPTE9OMRIwEAYDVQQFEwlDSTM2NzI1NjAxFTATBgNVBCoMDFJBVUwgQU5UT05JTzEXMBUGA1UECgwOUEVSU09OQSBGSVNJQ0ExETAPBgNVBAsMCEZJUk1BIEYyMSQwIgYDVQQDDBtSQVVMIEFOVE9OSU8gVklMTEFHUkEgUk9MT04wggEiMA0GCSqGSIb3DQEBAQUAA4IBDwAwggEKAoIBAQDYYtlN+/X4fzwWrm5X9BbC03pUqOsRz9NDw8SYTHHfaOzvYcFmazB4ch3iFV53lF/SBpfs5/jjO0XWGImAT9+/x8H9hFekfuQzXMGP9U458waYTOYZSFuYJHFRkaD6MIvCJbFrah1Zxa7KO1cPNM/ZfabttkzGTZv/JYGZ8Is+UHeZ/iWo0J3KllvTIltGiD2VZxjYlgdxDortRecyw24bUYCwqqGQOIVyMsYbppoxI0rWkgdmX515TjAoJB/WPXk8MroJr9G20hkqhZoM2nkPAEO+dn6DpyMufffGbvzoYwHg1kDBeJHWTVp2E+ODOFv5wKv4sdAzfpnkOnG76lFPAgMBAAGjggN+MIIDejAMBgNVHRMBAf8EAjAAMA4GA1UdDwEB/wQEAwIF4DAqBgNVHSUBAf8EIDAeBggrBgEFBQcDAQYIKwYBBQUHAwIGCCsGAQUFBwMEMB0GA1UdDgQWBBQ/knp6vGeliyo+CX+R1fPXfOzcy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dmlsbGFncmFyYXVsM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mWo1BLf8giSYV6IieHymc+1QcRpbmPZIgSKt4hd+KGZmm1N3VYIz4Hhr1LNlUfiGTatSU/x+Cbu5suts+lldBiehYTiatpNMpLogeG3q4ApBdQ/xa7DHBTngwWOVFDz3+s63fLzWVNTpj/sfGBo+9/mEzYrBemJgC1c7Ri9NRbsVHqOIhJwvDvR8ZMuEmC2l5Co9xHYNv/QkPsUBej2tXkOMMKfHpWGFcS7ObQ3LcEuN+w676ThT8Wv5TYw8k2u0F4WtP2GP2viRC61p/TP10eWwBQgGFhqfdrjF3LgD5H4rYt8zZvwkm88ihnsqXhd50xlRKlFn9V6QT6UmpO3ytr5v8XJxm++k9lw+b0UARwinqM+4HdZQjV8aKQ+aREDtnzybXzZubdZvrcPca3QXEfE0ZnM1i9CM+ExQaDxcjj1ySe7mwgn1vbDn+w1PsCDXz+S2AO56NmUckA2xJQvc7oV32/+DvyfNHdDLVpRVFHezQ30V3WZmOfskl5D2c5UeD/D3vkzc4/tUGX2a4qWbrRLyvaLYG8rFETNeO8VruUouRtghxtGa4+jF32KT4OYsDxMH+Mn/lNsNFVWkKtLceWopsgwWJ/5aTqbcp3dvsb8G1GqLyj6Y1coxoSX5CX0puUkQrPCAfMMS0vUZpFPGrw7+uvph/kXan2IEiNbFmO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hsmYILH1d72vDXF01XgF8dJ9q2JL69lp7LDOz3eNSHE=</DigestValue>
      </Reference>
      <Reference URI="/xl/calcChain.xml?ContentType=application/vnd.openxmlformats-officedocument.spreadsheetml.calcChain+xml">
        <DigestMethod Algorithm="http://www.w3.org/2001/04/xmlenc#sha256"/>
        <DigestValue>mLXJZJcBTXCPnxyzd9Zu6221SojRZangQecjr+/UJus=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CVpbMlqZqBeyMoJ4PA4s3T6uFmZRqijrfcx0OdH9qaE=</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Gzfd3+Uc5T6X89s0ax+9JwYnRyQy7OZdK0jnjioXkGI=</DigestValue>
      </Reference>
      <Reference URI="/xl/drawings/drawing4.xml?ContentType=application/vnd.openxmlformats-officedocument.drawing+xml">
        <DigestMethod Algorithm="http://www.w3.org/2001/04/xmlenc#sha256"/>
        <DigestValue>opPQ9aeGDivG+2/iPY/PBEcRL6KYArhKBY1gcKpv6k8=</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qKsQTCFkMi/VX1KS1YqybcOr0/4aqOD7PAiKhPhdxew=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m37p+h3VMyjtGo11tuyITV9Y3VWgP8YpKY0uy1Ao6sA=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wO6PzCK25Il5Zam1eGVKmOg3KeAUjUK0sZ8Ay+5eDsc=</DigestValue>
      </Reference>
      <Reference URI="/xl/externalLinks/externalLink1.xml?ContentType=application/vnd.openxmlformats-officedocument.spreadsheetml.externalLink+xml">
        <DigestMethod Algorithm="http://www.w3.org/2001/04/xmlenc#sha256"/>
        <DigestValue>iHV9Dbg1LCbigvy4esM/O4BqIp9v73bWVLMPMDADk9M=</DigestValue>
      </Reference>
      <Reference URI="/xl/externalLinks/externalLink2.xml?ContentType=application/vnd.openxmlformats-officedocument.spreadsheetml.externalLink+xml">
        <DigestMethod Algorithm="http://www.w3.org/2001/04/xmlenc#sha256"/>
        <DigestValue>G1mvnSumLyWX8BSVYazPPJo5pkyFeP1sXosM3+gG+Wg=</DigestValue>
      </Reference>
      <Reference URI="/xl/media/image1.emf?ContentType=image/x-emf">
        <DigestMethod Algorithm="http://www.w3.org/2001/04/xmlenc#sha256"/>
        <DigestValue>Mo8l4DGqfwWhhRoIs5Jrwa+rvjorq5PV8K3Ss/J+tJw=</DigestValue>
      </Reference>
      <Reference URI="/xl/media/image2.emf?ContentType=image/x-emf">
        <DigestMethod Algorithm="http://www.w3.org/2001/04/xmlenc#sha256"/>
        <DigestValue>piTM+WD9TBrLG/g9nVsdenNgHamUeLPRyY01kwFpvMM=</DigestValue>
      </Reference>
      <Reference URI="/xl/media/image3.emf?ContentType=image/x-emf">
        <DigestMethod Algorithm="http://www.w3.org/2001/04/xmlenc#sha256"/>
        <DigestValue>Q6XcIG6q66ytusnLgtgxgyjOFYzcXJgd4I6RrA/nvyc=</DigestValue>
      </Reference>
      <Reference URI="/xl/printerSettings/printerSettings1.bin?ContentType=application/vnd.openxmlformats-officedocument.spreadsheetml.printerSettings">
        <DigestMethod Algorithm="http://www.w3.org/2001/04/xmlenc#sha256"/>
        <DigestValue>+u4OYzLGqTkr6ONtHfPnueRWD3JnvJz97lxrLRzZBzg=</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KBdhE5CXFC6creZpxkalgbVO0qwW/oxgVQvErFvnQ2s=</DigestValue>
      </Reference>
      <Reference URI="/xl/printerSettings/printerSettings12.bin?ContentType=application/vnd.openxmlformats-officedocument.spreadsheetml.printerSettings">
        <DigestMethod Algorithm="http://www.w3.org/2001/04/xmlenc#sha256"/>
        <DigestValue>Pm06BOtmD7EkRSXK9dj4JpZJINtKIMreDOtro04RFfg=</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KBdhE5CXFC6creZpxkalgbVO0qwW/oxgVQvErFvnQ2s=</DigestValue>
      </Reference>
      <Reference URI="/xl/printerSettings/printerSettings16.bin?ContentType=application/vnd.openxmlformats-officedocument.spreadsheetml.printerSettings">
        <DigestMethod Algorithm="http://www.w3.org/2001/04/xmlenc#sha256"/>
        <DigestValue>+u4OYzLGqTkr6ONtHfPnueRWD3JnvJz97lxrLRzZBzg=</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KBdhE5CXFC6creZpxkalgbVO0qwW/oxgVQvErFvnQ2s=</DigestValue>
      </Reference>
      <Reference URI="/xl/printerSettings/printerSettings2.bin?ContentType=application/vnd.openxmlformats-officedocument.spreadsheetml.printerSettings">
        <DigestMethod Algorithm="http://www.w3.org/2001/04/xmlenc#sha256"/>
        <DigestValue>kivMBmflyWZgmBXxpNQwFfeuJm1Vv8OZkTpBXlZ/CHg=</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+u4OYzLGqTkr6ONtHfPnueRWD3JnvJz97lxrLRzZBzg=</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+u4OYzLGqTkr6ONtHfPnueRWD3JnvJz97lxrLRzZBzg=</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KBdhE5CXFC6creZpxkalgbVO0qwW/oxgVQvErFvnQ2s=</DigestValue>
      </Reference>
      <Reference URI="/xl/printerSettings/printerSettings6.bin?ContentType=application/vnd.openxmlformats-officedocument.spreadsheetml.printerSettings">
        <DigestMethod Algorithm="http://www.w3.org/2001/04/xmlenc#sha256"/>
        <DigestValue>+u4OYzLGqTkr6ONtHfPnueRWD3JnvJz97lxrLRzZBzg=</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Pm06BOtmD7EkRSXK9dj4JpZJINtKIMreDOtro04RFfg=</DigestValue>
      </Reference>
      <Reference URI="/xl/printerSettings/printerSettings9.bin?ContentType=application/vnd.openxmlformats-officedocument.spreadsheetml.printerSettings">
        <DigestMethod Algorithm="http://www.w3.org/2001/04/xmlenc#sha256"/>
        <DigestValue>sIVhX7ZBd9ljMcfRLfolGodlIwHqgY9FfFbTsfhqI0k=</DigestValue>
      </Reference>
      <Reference URI="/xl/sharedStrings.xml?ContentType=application/vnd.openxmlformats-officedocument.spreadsheetml.sharedStrings+xml">
        <DigestMethod Algorithm="http://www.w3.org/2001/04/xmlenc#sha256"/>
        <DigestValue>HMGgdG8cMX1qKyogWjb4ukht/MUOJrUrpcoo92J4Qeg=</DigestValue>
      </Reference>
      <Reference URI="/xl/styles.xml?ContentType=application/vnd.openxmlformats-officedocument.spreadsheetml.styles+xml">
        <DigestMethod Algorithm="http://www.w3.org/2001/04/xmlenc#sha256"/>
        <DigestValue>yKwifPwTv09LT1Tv5BGdbZBEF7V1I3SP0dxgSUTcrIE=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I5D2oI3ryMCelgp7YNCCxgPu9ZHRAyVAyH/Qt/gbn4w=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UtdyK6i+KYPjKzhd2DzOcY1rf822ygqKqnGWOfLBC9U=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Xk/XjMP7iajMGIewJAouu+OCW+Dheyk2rBJfjluEEM4=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ulKIr6r+KD6vo9j87OQ8VVjPg+lK55MoXx3RtGE1Yzk=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m68pjuSm0BvgkT1/QVtqwcgd3jGNsP4LumGPcPkhM78=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BJJUZSpMrkBIMR94Vlp9Xy+NYJ6LLIQ2JvI3lCrMBFQ=</DigestValue>
      </Reference>
      <Reference URI="/xl/worksheets/sheet10.xml?ContentType=application/vnd.openxmlformats-officedocument.spreadsheetml.worksheet+xml">
        <DigestMethod Algorithm="http://www.w3.org/2001/04/xmlenc#sha256"/>
        <DigestValue>V8wyorBAOtBMe5FMVYx63rsBurPcq8FtCsIa/DtsEUM=</DigestValue>
      </Reference>
      <Reference URI="/xl/worksheets/sheet11.xml?ContentType=application/vnd.openxmlformats-officedocument.spreadsheetml.worksheet+xml">
        <DigestMethod Algorithm="http://www.w3.org/2001/04/xmlenc#sha256"/>
        <DigestValue>8GoU2BtXcwEW+TAkzYTtDgyOEdHo55XjvRSSoeRgYgA=</DigestValue>
      </Reference>
      <Reference URI="/xl/worksheets/sheet12.xml?ContentType=application/vnd.openxmlformats-officedocument.spreadsheetml.worksheet+xml">
        <DigestMethod Algorithm="http://www.w3.org/2001/04/xmlenc#sha256"/>
        <DigestValue>gyAcjGUFuX4u2Y+i5Uj9MZ4qNtIo4fV/07A9fDAv64g=</DigestValue>
      </Reference>
      <Reference URI="/xl/worksheets/sheet13.xml?ContentType=application/vnd.openxmlformats-officedocument.spreadsheetml.worksheet+xml">
        <DigestMethod Algorithm="http://www.w3.org/2001/04/xmlenc#sha256"/>
        <DigestValue>2byu4d831spEV+l1y7VjYCEckzIfUPj9EdxBrWcrrIE=</DigestValue>
      </Reference>
      <Reference URI="/xl/worksheets/sheet14.xml?ContentType=application/vnd.openxmlformats-officedocument.spreadsheetml.worksheet+xml">
        <DigestMethod Algorithm="http://www.w3.org/2001/04/xmlenc#sha256"/>
        <DigestValue>4Jcvs3oo5Gw9C3AGXpBcs/gTEsr7RhirT3yYLW10Do8=</DigestValue>
      </Reference>
      <Reference URI="/xl/worksheets/sheet15.xml?ContentType=application/vnd.openxmlformats-officedocument.spreadsheetml.worksheet+xml">
        <DigestMethod Algorithm="http://www.w3.org/2001/04/xmlenc#sha256"/>
        <DigestValue>UfnAJ3Cu6PC9/UqjOx1XfH9A7J8xmvRymt70f5qhmdE=</DigestValue>
      </Reference>
      <Reference URI="/xl/worksheets/sheet16.xml?ContentType=application/vnd.openxmlformats-officedocument.spreadsheetml.worksheet+xml">
        <DigestMethod Algorithm="http://www.w3.org/2001/04/xmlenc#sha256"/>
        <DigestValue>pd/AT0qj0PG2z74LCxxorE1+P07oyUwc5Wa6G8lULf0=</DigestValue>
      </Reference>
      <Reference URI="/xl/worksheets/sheet17.xml?ContentType=application/vnd.openxmlformats-officedocument.spreadsheetml.worksheet+xml">
        <DigestMethod Algorithm="http://www.w3.org/2001/04/xmlenc#sha256"/>
        <DigestValue>31Qd3X4LIsCYP1iEYrc+4aq1UIKe8u2r82KjuKP9Nn0=</DigestValue>
      </Reference>
      <Reference URI="/xl/worksheets/sheet18.xml?ContentType=application/vnd.openxmlformats-officedocument.spreadsheetml.worksheet+xml">
        <DigestMethod Algorithm="http://www.w3.org/2001/04/xmlenc#sha256"/>
        <DigestValue>U3IhKwyTzf2S8S8htkvwq9ER6PqkOrCQ//UmGQ8d14k=</DigestValue>
      </Reference>
      <Reference URI="/xl/worksheets/sheet19.xml?ContentType=application/vnd.openxmlformats-officedocument.spreadsheetml.worksheet+xml">
        <DigestMethod Algorithm="http://www.w3.org/2001/04/xmlenc#sha256"/>
        <DigestValue>o0arOLUb7ikYKJLJkFF6c4fEd1J0+W2FVzv6Qz87/9Y=</DigestValue>
      </Reference>
      <Reference URI="/xl/worksheets/sheet2.xml?ContentType=application/vnd.openxmlformats-officedocument.spreadsheetml.worksheet+xml">
        <DigestMethod Algorithm="http://www.w3.org/2001/04/xmlenc#sha256"/>
        <DigestValue>Lsh053yq54qjj317nayjTlIEWj/RUJ962Sa5gUg6Zu4=</DigestValue>
      </Reference>
      <Reference URI="/xl/worksheets/sheet20.xml?ContentType=application/vnd.openxmlformats-officedocument.spreadsheetml.worksheet+xml">
        <DigestMethod Algorithm="http://www.w3.org/2001/04/xmlenc#sha256"/>
        <DigestValue>SOOuotuygtJuOAUB7Of3WQf8KxHupIxg90DqU8Fulqg=</DigestValue>
      </Reference>
      <Reference URI="/xl/worksheets/sheet21.xml?ContentType=application/vnd.openxmlformats-officedocument.spreadsheetml.worksheet+xml">
        <DigestMethod Algorithm="http://www.w3.org/2001/04/xmlenc#sha256"/>
        <DigestValue>D+pqWa//znucscHO9fgD5KvCbOIDA+tKVuBCyUpzCWg=</DigestValue>
      </Reference>
      <Reference URI="/xl/worksheets/sheet22.xml?ContentType=application/vnd.openxmlformats-officedocument.spreadsheetml.worksheet+xml">
        <DigestMethod Algorithm="http://www.w3.org/2001/04/xmlenc#sha256"/>
        <DigestValue>aFAIchaiGfQH5ryOZtfYQSXvfoNQlWnI0yB4u+zfPbE=</DigestValue>
      </Reference>
      <Reference URI="/xl/worksheets/sheet23.xml?ContentType=application/vnd.openxmlformats-officedocument.spreadsheetml.worksheet+xml">
        <DigestMethod Algorithm="http://www.w3.org/2001/04/xmlenc#sha256"/>
        <DigestValue>o2zYC1FUGnTVgA6B1SfqeTMXC1UBVtsVtKmFuaxtBKM=</DigestValue>
      </Reference>
      <Reference URI="/xl/worksheets/sheet24.xml?ContentType=application/vnd.openxmlformats-officedocument.spreadsheetml.worksheet+xml">
        <DigestMethod Algorithm="http://www.w3.org/2001/04/xmlenc#sha256"/>
        <DigestValue>GUJc4C94ns9zoxlKS871q2s31WanFC+DFxUuoEovmK8=</DigestValue>
      </Reference>
      <Reference URI="/xl/worksheets/sheet25.xml?ContentType=application/vnd.openxmlformats-officedocument.spreadsheetml.worksheet+xml">
        <DigestMethod Algorithm="http://www.w3.org/2001/04/xmlenc#sha256"/>
        <DigestValue>cH6mG6I1+bSDexB/xGUTriBYo3OFeHxabE6W6buSsvM=</DigestValue>
      </Reference>
      <Reference URI="/xl/worksheets/sheet26.xml?ContentType=application/vnd.openxmlformats-officedocument.spreadsheetml.worksheet+xml">
        <DigestMethod Algorithm="http://www.w3.org/2001/04/xmlenc#sha256"/>
        <DigestValue>SLMU+rKicGFzScc8kAh2gK5aanjwgp2dJqAz5BF4KdI=</DigestValue>
      </Reference>
      <Reference URI="/xl/worksheets/sheet27.xml?ContentType=application/vnd.openxmlformats-officedocument.spreadsheetml.worksheet+xml">
        <DigestMethod Algorithm="http://www.w3.org/2001/04/xmlenc#sha256"/>
        <DigestValue>2Hg4InlyhhPNWt55n3qo6X6mRIMrP3UzRmC3hk+cFtk=</DigestValue>
      </Reference>
      <Reference URI="/xl/worksheets/sheet28.xml?ContentType=application/vnd.openxmlformats-officedocument.spreadsheetml.worksheet+xml">
        <DigestMethod Algorithm="http://www.w3.org/2001/04/xmlenc#sha256"/>
        <DigestValue>8B1TQc+9inCC2h5qDaKPpzy3759UdfwC/S5QukfWBxg=</DigestValue>
      </Reference>
      <Reference URI="/xl/worksheets/sheet29.xml?ContentType=application/vnd.openxmlformats-officedocument.spreadsheetml.worksheet+xml">
        <DigestMethod Algorithm="http://www.w3.org/2001/04/xmlenc#sha256"/>
        <DigestValue>QjD6DPdobKNF0gnbejhPLWc8i5y2jHXTuVrUk3fkBGE=</DigestValue>
      </Reference>
      <Reference URI="/xl/worksheets/sheet3.xml?ContentType=application/vnd.openxmlformats-officedocument.spreadsheetml.worksheet+xml">
        <DigestMethod Algorithm="http://www.w3.org/2001/04/xmlenc#sha256"/>
        <DigestValue>+77bunr7TIBseEIxLawWbIpVdGMwhdwNfDKJPGOy3L4=</DigestValue>
      </Reference>
      <Reference URI="/xl/worksheets/sheet30.xml?ContentType=application/vnd.openxmlformats-officedocument.spreadsheetml.worksheet+xml">
        <DigestMethod Algorithm="http://www.w3.org/2001/04/xmlenc#sha256"/>
        <DigestValue>h9TwEX40yJX2i0i23sBGF8yUNhtUsVItrTpQoppKHJo=</DigestValue>
      </Reference>
      <Reference URI="/xl/worksheets/sheet31.xml?ContentType=application/vnd.openxmlformats-officedocument.spreadsheetml.worksheet+xml">
        <DigestMethod Algorithm="http://www.w3.org/2001/04/xmlenc#sha256"/>
        <DigestValue>xXv/OsK/rx1lP0lEFJrOzAkylDFO9+5S8DBX/rkQcxA=</DigestValue>
      </Reference>
      <Reference URI="/xl/worksheets/sheet32.xml?ContentType=application/vnd.openxmlformats-officedocument.spreadsheetml.worksheet+xml">
        <DigestMethod Algorithm="http://www.w3.org/2001/04/xmlenc#sha256"/>
        <DigestValue>evNs01dvhu+BLMtOeatniRJcpVuM3LymaMLGzBu/s4M=</DigestValue>
      </Reference>
      <Reference URI="/xl/worksheets/sheet33.xml?ContentType=application/vnd.openxmlformats-officedocument.spreadsheetml.worksheet+xml">
        <DigestMethod Algorithm="http://www.w3.org/2001/04/xmlenc#sha256"/>
        <DigestValue>TL74DBWDLl0xcqTPeXHn0GrLKJm4Nl1sudih7oouZrg=</DigestValue>
      </Reference>
      <Reference URI="/xl/worksheets/sheet34.xml?ContentType=application/vnd.openxmlformats-officedocument.spreadsheetml.worksheet+xml">
        <DigestMethod Algorithm="http://www.w3.org/2001/04/xmlenc#sha256"/>
        <DigestValue>uQCJkjzTLFGPO2tiPhs95TRb05KsKlmLTZzgfSL8mzo=</DigestValue>
      </Reference>
      <Reference URI="/xl/worksheets/sheet35.xml?ContentType=application/vnd.openxmlformats-officedocument.spreadsheetml.worksheet+xml">
        <DigestMethod Algorithm="http://www.w3.org/2001/04/xmlenc#sha256"/>
        <DigestValue>oITws+qcFgSlSWbVpC6BkVmW/lHgkFh4FgWzt71qQAs=</DigestValue>
      </Reference>
      <Reference URI="/xl/worksheets/sheet36.xml?ContentType=application/vnd.openxmlformats-officedocument.spreadsheetml.worksheet+xml">
        <DigestMethod Algorithm="http://www.w3.org/2001/04/xmlenc#sha256"/>
        <DigestValue>bincqf011kC+sx12lNkjUEuJil4iVxkMX9YSo4MEnUI=</DigestValue>
      </Reference>
      <Reference URI="/xl/worksheets/sheet37.xml?ContentType=application/vnd.openxmlformats-officedocument.spreadsheetml.worksheet+xml">
        <DigestMethod Algorithm="http://www.w3.org/2001/04/xmlenc#sha256"/>
        <DigestValue>yVG3bS4fTK17LR7x8OdbGkLi8GMlhDl+qIUgGGE+rq0=</DigestValue>
      </Reference>
      <Reference URI="/xl/worksheets/sheet38.xml?ContentType=application/vnd.openxmlformats-officedocument.spreadsheetml.worksheet+xml">
        <DigestMethod Algorithm="http://www.w3.org/2001/04/xmlenc#sha256"/>
        <DigestValue>6b4u4CLjU1wQBCBPZl9QurDLPE4Y1qN8drMiddA+WiU=</DigestValue>
      </Reference>
      <Reference URI="/xl/worksheets/sheet39.xml?ContentType=application/vnd.openxmlformats-officedocument.spreadsheetml.worksheet+xml">
        <DigestMethod Algorithm="http://www.w3.org/2001/04/xmlenc#sha256"/>
        <DigestValue>IXJkF6FmPjkFsTtt2NfwylIiqkVEjUsl4boweR4kLaY=</DigestValue>
      </Reference>
      <Reference URI="/xl/worksheets/sheet4.xml?ContentType=application/vnd.openxmlformats-officedocument.spreadsheetml.worksheet+xml">
        <DigestMethod Algorithm="http://www.w3.org/2001/04/xmlenc#sha256"/>
        <DigestValue>YnHPGHuHlYLq6Pl1aKKJQUl5VI5bj0/V/+CLJA+o29k=</DigestValue>
      </Reference>
      <Reference URI="/xl/worksheets/sheet40.xml?ContentType=application/vnd.openxmlformats-officedocument.spreadsheetml.worksheet+xml">
        <DigestMethod Algorithm="http://www.w3.org/2001/04/xmlenc#sha256"/>
        <DigestValue>RQz7octV8Fg1PQMqLWukoAHBmJLgDdG4UV2eLT4bZFk=</DigestValue>
      </Reference>
      <Reference URI="/xl/worksheets/sheet5.xml?ContentType=application/vnd.openxmlformats-officedocument.spreadsheetml.worksheet+xml">
        <DigestMethod Algorithm="http://www.w3.org/2001/04/xmlenc#sha256"/>
        <DigestValue>/stnoTkNWgrLufPNjWOVzMjztGZGng2auZkjMG63nxA=</DigestValue>
      </Reference>
      <Reference URI="/xl/worksheets/sheet6.xml?ContentType=application/vnd.openxmlformats-officedocument.spreadsheetml.worksheet+xml">
        <DigestMethod Algorithm="http://www.w3.org/2001/04/xmlenc#sha256"/>
        <DigestValue>T1wjZ8vZ2u9DVlXd46iC2pGt4K63w3Nss4e+A5zUy2k=</DigestValue>
      </Reference>
      <Reference URI="/xl/worksheets/sheet7.xml?ContentType=application/vnd.openxmlformats-officedocument.spreadsheetml.worksheet+xml">
        <DigestMethod Algorithm="http://www.w3.org/2001/04/xmlenc#sha256"/>
        <DigestValue>h+FrfUS5qvgevtaDHtoNmfZbQGOzUSOIRq5RX1styIo=</DigestValue>
      </Reference>
      <Reference URI="/xl/worksheets/sheet8.xml?ContentType=application/vnd.openxmlformats-officedocument.spreadsheetml.worksheet+xml">
        <DigestMethod Algorithm="http://www.w3.org/2001/04/xmlenc#sha256"/>
        <DigestValue>YwTdelJg5sCIaTWvOrKeEklm8GBN2Abv0pnlXRr7tcs=</DigestValue>
      </Reference>
      <Reference URI="/xl/worksheets/sheet9.xml?ContentType=application/vnd.openxmlformats-officedocument.spreadsheetml.worksheet+xml">
        <DigestMethod Algorithm="http://www.w3.org/2001/04/xmlenc#sha256"/>
        <DigestValue>lC/dtbMU153+5zIFRmb0n+lIs38NLydkEpAF0lJzE7Y=</DigestValue>
      </Reference>
    </Manifest>
    <SignatureProperties>
      <SignatureProperty Id="idSignatureTime" Target="#idPackageSignature">
        <mdssi:SignatureTime xmlns:mdssi="http://schemas.openxmlformats.org/package/2006/digital-signature">
          <mdssi:Format>YYYY-MM-DDThh:mm:ssTZD</mdssi:Format>
          <mdssi:Value>2022-08-16T13:24:05Z</mdssi:Value>
        </mdssi:SignatureTime>
      </SignatureProperty>
    </SignatureProperties>
  </Object>
  <Object Id="idOfficeObject">
    <SignatureProperties>
      <SignatureProperty Id="idOfficeV1Details" Target="#idPackageSignature">
        <SignatureInfoV1 xmlns="http://schemas.microsoft.com/office/2006/digsig">
          <SetupID>{AEE67B46-586B-404B-A32B-2525B6EDCA02}</SetupID>
          <SignatureText>RAUL ANTONIO VILLAGRA </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2022-08-16T13:24:05Z</xd:SigningTime>
          <xd:SigningCertificate>
            <xd:Cert>
              <xd:CertDigest>
                <DigestMethod Algorithm="http://www.w3.org/2001/04/xmlenc#sha256"/>
                <DigestValue>6ViRRe46K0fB0ntpvInHJabqGrrKi2VL2ZDtebZr9Ug=</DigestValue>
              </xd:CertDigest>
              <xd:IssuerSerial>
                <X509IssuerName>C=PY, O=DOCUMENTA S.A., CN=CA-DOCUMENTA S.A., SERIALNUMBER=RUC 80050172-1</X509IssuerName>
                <X509SerialNumber>3400108769004247215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5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WHP5/AADQvPLsCwAAAAAAAAAyAQAAiA4yZf5/AAAAAAAAAAAAAC7M1x3+fwAAAADTZv5/AAB4GRYc/n8AAAAAAAAAAAAAAAAAAAAAAAB0aUgynvAAAGhU1x3+fwAASAAAADIBAACQAQAAAAAAAHDKpi8yAQAAuL7y7AAAAAAAAAAAAAAAAAkAAAAAAAAAAAAAAAAAAADcvfLsCwAAAHC+8uwLAAAA0bcKZf5/AAAAAAAAAAAAAJABAAAAAAAAcMqmLzIBAAC4vvLsCwAAAHDKpi8yAQAAC6cOZf5/AACAvfLsCwAAAHC+8uwLAAAAAAAAAAAAAAAAAAAAZHYACAAAAAAlAAAADAAAAAEAAAAYAAAADAAAAAAAAAISAAAADAAAAAEAAAAeAAAAGAAAAMMAAAAEAAAA9wAAABEAAAAlAAAADAAAAAEAAABUAAAAhAAAAMQAAAAEAAAA9QAAABAAAAABAAAAxN/xQQDA80HEAAAABAAAAAkAAABMAAAAAAAAAAAAAAAAAAAA//////////9gAAAAMQA2AC8AOAAvADIAMAAyADI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wHyPHf5/AACwixI8MgEAABC6bx3+fwAAiA4yZf5/AAAAAAAAAAAAALrxGxz+fwAAINzy7AsAAACQKhwc/n8AAAAAAAAAAAAAAAAAAAAAAAAUCUgynvAAAA8AAAAAAAAAsIsSPDIBAABxBYoAAAAAAHDKpi8yAQAAQN7y7AAAAAAAAAAAAAAAAAcAAAAAAAAAEImoLzIBAAB83fLsCwAAABDe8uwLAAAA0bcKZf5/AAAAAAAAAAAAAIJDHBwAAAAAAQAAAAAAAAAQGXc5MgEAAHDKpi8yAQAAC6cOZf5/AAAg3fLsCwAAABDe8uwL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3sd/n8AAJAqHBz+fwAAAHUHPDIBAACIDjJl/n8AAAAAAAAAAAAAgkMcHP5/AAABAAAAAAAAABAZdzkyAQAAAAAAAAAAAAAAAAAAAAAAADQcSDKe8AAAAQAAAAAAAABw0fLsCwAAAJABAAAAAAAAcMqmLzIBAAB40/LsAAAAAAAAAAAAAAAABgAAAAAAAAACAAAAAAAAAJzS8uwLAAAAMNPy7AsAAADRtwpl/n8AAAAAAAAAAAAAMNV1HQAAAAAoFAY8MgEAAAAAAAAAAAAAcMqmLzIBAAALpw5l/n8AAEDS8uwLAAAAMNPy7As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oAAABHAAAAKQAAADMAAADCAAAAFQAAACEA8AAAAAAAAAAAAAAAgD8AAAAAAAAAAAAAgD8AAAAAAAAAAAAAAAAAAAAAAAAAAAAAAAAAAAAAAAAAACUAAAAMAAAAAAAAgCgAAAAMAAAABAAAAFIAAABwAQAABAAAAPD///8AAAAAAAAAAAAAAACQAQAAAAAAAQAAAABzAGUAZwBvAGUAIAB1AGkAAAAAAAAAAAAAAAAAAAAAAAAAAAAAAAAAAAAAAAAAAAAAAAAAAAAAAAAAAAAAAAAAAAAAAAAAAAAAAAAAa7hfZ/5/AADtAyoDAAAAAIgOMmX+fwAAAAAAAAAAAAAAAQAAAAAAAAAAAAAAAAAAAAEAAAAAAAAAAAAAAAAAAAAAAAAAAAAA9B1IMp7wAAAAAN8tMgEAAKwC3y0yAQAAkAEAAAAAAABwyqYvMgEAADjS8uwAAAAAAAAAAAAAAAAJAAAAAAAAAAMAAAAAAAAAXNHy7AsAAADw0fLsCwAAANG3CmX+fwAAAAAAAAAAAADJ0PLsAAAAAIAYBjwyAQAAAAAAAAAAAABwyqYvMgEAAAunDmX+fwAAANHy7AsAAADw0fLsCwAAAHBdHTkyAQAAAAAAAGR2AAgAAAAAJQAAAAwAAAAEAAAAGAAAAAwAAAAAAAACEgAAAAwAAAABAAAAHgAAABgAAAApAAAAMwAAAOsAAABIAAAAJQAAAAwAAAAEAAAAVAAAANAAAAAqAAAAMwAAAOkAAABHAAAAAQAAAMTf8UEAwPNBKgAAADMAAAAWAAAATAAAAAAAAAAAAAAAAAAAAP//////////eAAAAFIAQQBVAEwAIABBAE4AVABPAE4ASQBPACAAVgBJAEwATABBAEcAUgBBACAACgAAAAoAAAALAAAACAAAAAQAAAAKAAAADAAAAAgAAAAMAAAADAAAAAQAAAAMAAAABAAAAAoAAAAEAAAACAAAAAgAAAAKAAAACwAAAAoAAAAKAAAAB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DMAAAACgAAAFAAAACNAAAAXAAAAAEAAADE3/FBAMDzQQoAAABQAAAAFQAAAEwAAAAAAAAAAAAAAAAAAAD//////////3gAAABSAEEAVQBMACAAQQBOAFQATwBOAEkATwAgAFYASQBMAEwAQQBHAFIAQQAAAAcAAAAHAAAACAAAAAUAAAADAAAABwAAAAgAAAAGAAAACQAAAAgAAAADAAAAC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h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Fhz+fwAA0Lzy7AsAAAAAAAAAMgEAAIgOMmX+fwAAAAAAAAAAAAAuzNcd/n8AAAAA02b+fwAAeBkWHP5/AAAAAAAAAAAAAAAAAAAAAAAAdGlIMp7wAABoVNcd/n8AAEgAAAAyAQAAkAEAAAAAAABwyqYvMgEAALi+8uwAAAAAAAAAAAAAAAAJAAAAAAAAAAAAAAAAAAAA3L3y7AsAAABwvvLsCwAAANG3CmX+fwAAAAAAAAAAAACQAQAAAAAAAHDKpi8yAQAAuL7y7AsAAABwyqYvMgEAAAunDmX+fwAAgL3y7AsAAABwvvLsCw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MB8jx3+fwAAsIsSPDIBAAAQum8d/n8AAIgOMmX+fwAAAAAAAAAAAAC68Rsc/n8AACDc8uwLAAAAkCocHP5/AAAAAAAAAAAAAAAAAAAAAAAAFAlIMp7wAAAPAAAAAAAAALCLEjwyAQAAcQWKAAAAAABwyqYvMgEAAEDe8uwAAAAAAAAAAAAAAAAHAAAAAAAAABCJqC8yAQAAfN3y7AsAAAAQ3vLsCwAAANG3CmX+fwAAAAAAAAAAAACCQxwcAAAAAAEAAAAAAAAAEBl3OTIBAABwyqYvMgEAAAunDmX+fwAAIN3y7AsAAAAQ3vLsC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7Hf5/AACQKhwc/n8AAAB1BzwyAQAAiA4yZf5/AAAAAAAAAAAAAIJDHBz+fwAAAQAAAAAAAAAQGXc5MgEAAAAAAAAAAAAAAAAAAAAAAAA0HEgynvAAAAEAAAAAAAAAcNHy7AsAAACQAQAAAAAAAHDKpi8yAQAAeNPy7AAAAAAAAAAAAAAAAAYAAAAAAAAAAgAAAAAAAACc0vLsCwAAADDT8uwLAAAA0bcKZf5/AAAAAAAAAAAAADDVdR0AAAAAKBQGPDIBAAAAAAAAAAAAAHDKpi8yAQAAC6cOZf5/AABA0vLsCwAAADDT8uw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qAAAARwAAACkAAAAzAAAAwgAAABUAAAAhAPAAAAAAAAAAAAAAAIA/AAAAAAAAAAAAAIA/AAAAAAAAAAAAAAAAAAAAAAAAAAAAAAAAAAAAAAAAAAAlAAAADAAAAAAAAIAoAAAADAAAAAQAAABSAAAAcAEAAAQAAADw////AAAAAAAAAAAAAAAAkAEAAAAAAAEAAAAAcwBlAGcAbwBlACAAdQBpAAAAAAAAAAAAAAAAAAAAAAAAAAAAAAAAAAAAAAAAAAAAAAAAAAAAAAAAAAAAAAAAAAAAAAAAAAAAAAAAAGu4X2f+fwAA7QMqAwAAAACIDjJl/n8AAAAAAAAAAAAAAAEAAAAAAAAAAAAAAAAAAAABAAAAAAAAAAAAAAAAAAAAAAAAAAAAAPQdSDKe8AAAAADfLTIBAACsAt8tMgEAAJABAAAAAAAAcMqmLzIBAAA40vLsAAAAAAAAAAAAAAAACQAAAAAAAAADAAAAAAAAAFzR8uwLAAAA8NHy7AsAAADRtwpl/n8AAAAAAAAAAAAAydDy7AAAAACAGAY8MgEAAAAAAAAAAAAAcMqmLzIBAAALpw5l/n8AAADR8uwLAAAA8NHy7AsAAABwXR05MgEAAAAAAABkdgAIAAAAACUAAAAMAAAABAAAABgAAAAMAAAAAAAAAhIAAAAMAAAAAQAAAB4AAAAYAAAAKQAAADMAAADrAAAASAAAACUAAAAMAAAABAAAAFQAAADQAAAAKgAAADMAAADpAAAARwAAAAEAAADE3/FBAMDzQSoAAAAzAAAAFgAAAEwAAAAAAAAAAAAAAAAAAAD//////////3gAAABSAEEAVQBMACAAQQBOAFQATwBOAEkATwAgAFYASQBMAEwAQQBHAFIAQQAgAAoAAAAKAAAACwAAAAgAAAAEAAAACgAAAAwAAAAIAAAADAAAAAwAAAAEAAAADAAAAAQAAAAKAAAABAAAAAgAAAAIAAAACgAAAAsAAAAKAAAACgAAAAQAAABLAAAAQAAAADAAAAAFAAAAIAAAAAEAAAABAAAAEAAAAAAAAAAAAAAABgEAAIAAAAAAAAAAAAAAAAYBAACAAAAAJQAAAAwAAAACAAAAJwAAABgAAAAFAAAAAAAAAP///wAAAAAAJQAAAAwAAAAFAAAATAAAAGQAAAAAAAAAUAAAAAUBAAB8AAAAAAAAAFAAAAAGAQAALQAAACEA8AAAAAAAAAAAAAAAgD8AAAAAAAAAAAAAgD8AAAAAAAAAAAAAAAAAAAAAAAAAAAAAAAAAAAAAAAAAACUAAAAMAAAAAAAAgCgAAAAMAAAABQAAACcAAAAYAAAABQAAAAAAAAD///8AAAAAACUAAAAMAAAABQAAAEwAAABkAAAACQAAAFAAAAD8AAAAXAAAAAkAAABQAAAA9AAAAA0AAAAhAPAAAAAAAAAAAAAAAIA/AAAAAAAAAAAAAIA/AAAAAAAAAAAAAAAAAAAAAAAAAAAAAAAAAAAAAAAAAAAlAAAADAAAAAAAAIAoAAAADAAAAAUAAAAlAAAADAAAAAEAAAAYAAAADAAAAAAAAAISAAAADAAAAAEAAAAeAAAAGAAAAAkAAABQAAAA/QAAAF0AAAAlAAAADAAAAAEAAABUAAAAzAAAAAoAAABQAAAAjQAAAFwAAAABAAAAxN/xQQDA80EKAAAAUAAAABUAAABMAAAAAAAAAAAAAAAAAAAA//////////94AAAAUgBBAFUATAAgAEEATgBUAE8ATgBJAE8AIABWAEkATABMAEEARwBSAEEAAAAHAAAABwAAAAgAAAAFAAAAAwAAAAcAAAAIAAAABgAAAAkAAAAIAAAAAwAAAAkAAAADAAAABwAAAAMAAAAFAAAABQAAAAcAAAAIAAAABwAAAAc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hIAAAAMAAAAAQAAAB4AAAAYAAAACQAAAGAAAAD9AAAAbQAAACUAAAAMAAAAAQAAAFQAAAB8AAAACgAAAGAAAABGAAAAbAAAAAEAAADE3/FBAMDzQQoAAABgAAAACAAAAEwAAAAAAAAAAAAAAAAAAAD//////////1wAAABDAE8ATgBUAEEARABPAFIABwAAAAkAAAAIAAAABgAAAAcAAAAIAAAACQAAAAc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hIAAAAMAAAAAQAAABYAAAAMAAAAAAAAAFQAAAA8AQAACgAAAHAAAAD7AAAAfAAAAAEAAADE3/FBAMDzQQoAAABwAAAAKAAAAEwAAAAEAAAACQAAAHAAAAD9AAAAfQAAAJwAAABGAGkAcgBtAGEAZABvACAAcABvAHIAOgAgAFIAQQBVAEwAIABBAE4AVABPAE4ASQBPACAAVgBJAEwATABBAEcAUgBBACAAUgBPAEwATwBOAAYAAAADAAAABAAAAAkAAAAGAAAABwAAAAcAAAADAAAABwAAAAcAAAAEAAAAAwAAAAMAAAAHAAAABwAAAAgAAAAFAAAAAwAAAAcAAAAIAAAABgAAAAkAAAAIAAAAAwAAAAkAAAADAAAABwAAAAMAAAAFAAAABQAAAAcAAAAIAAAABwAAAAcAAAADAAAABwAAAAkAAAAFAAAACQAAAAg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0u7Ax774odXVtCKYFHcxnYttJ9Rz/LUpCHKmmSLVqrc=</DigestValue>
    </Reference>
    <Reference Type="http://www.w3.org/2000/09/xmldsig#Object" URI="#idOfficeObject">
      <DigestMethod Algorithm="http://www.w3.org/2001/04/xmlenc#sha256"/>
      <DigestValue>UIexmRCQnJto8xoKZDNCzpUbBxx9VyhJWXNSEYdzUqw=</DigestValue>
    </Reference>
    <Reference Type="http://uri.etsi.org/01903#SignedProperties" URI="#idSignedProperties">
      <Transforms>
        <Transform Algorithm="http://www.w3.org/TR/2001/REC-xml-c14n-20010315"/>
      </Transforms>
      <DigestMethod Algorithm="http://www.w3.org/2001/04/xmlenc#sha256"/>
      <DigestValue>in5pS/6Q/FqXFbz4HGwDfHd61lO7lmcCHvWNq17ATtM=</DigestValue>
    </Reference>
    <Reference Type="http://www.w3.org/2000/09/xmldsig#Object" URI="#idValidSigLnImg">
      <DigestMethod Algorithm="http://www.w3.org/2001/04/xmlenc#sha256"/>
      <DigestValue>fyFSghz2iuhQ91cCNW6efvPSRjwYAASgxHaNBYXQU/w=</DigestValue>
    </Reference>
    <Reference Type="http://www.w3.org/2000/09/xmldsig#Object" URI="#idInvalidSigLnImg">
      <DigestMethod Algorithm="http://www.w3.org/2001/04/xmlenc#sha256"/>
      <DigestValue>/8aUGVON82vDindczuTChC/uTBq9B0VNhQOVvBwXb3w=</DigestValue>
    </Reference>
  </SignedInfo>
  <SignatureValue>b6mPMpUGhBljXW6kzt6tZ8O5lGUC7xDGSuMusMJh80/nkNIswuUOwFqa22jUxzPuFaD1maWOsw+B
F8/Hn7JlUh/2AgZyGBUWGR5ocGgrqiVIS4RWYcCZ3dRwRTHeXAEOParU21k/GDtrOutOvfvgYkvN
NJIFkzwL/Br8PsfvAGbZA9DLAeODAZoIxAHdnwFpY7A4F8JeN3diCP26E9qlagYdKJYBBgNlf0pb
YDonqiP65AwLyS4uKK5SWmZM0FkLgDtxWO5t8Sar4chwyI0QgZwLNZEqUfP6ehcgchf1NxLzp3nY
N0rXqi1TSfh3XYJo6WkW7EWl8lADRmrB1wZa/g==</SignatureValue>
  <KeyInfo>
    <X509Data>
      <X509Certificate>MIIIADCCBeigAwIBAgIIUtyckRc/XVUwDQYJKoZIhvcNAQELBQAwWzEXMBUGA1UEBRMOUlVDIDgwMDUwMTcyLTExGjAYBgNVBAMTEUNBLURPQ1VNRU5UQSBTLkEuMRcwFQYDVQQKEw5ET0NVTUVOVEEgUy5BLjELMAkGA1UEBhMCUFkwHhcNMjIwNjAxMjAwMzI1WhcNMjQwNTMxMjAxMzI1WjCBnTELMAkGA1UEBhMCUFkxGzAZBgNVBAQMElJPTUVSTyBGTE9SRU5DSUFOTzESMBAGA1UEBRMJQ0k1MDU5OTczMQ4wDAYDVQQqDAVFTElTQTEXMBUGA1UECgwOUEVSU09OQSBGSVNJQ0ExETAPBgNVBAsMCEZJUk1BIEYyMSEwHwYDVQQDDBhFTElTQSBST01FUk8gRkxPUkVOQ0lBTk8wggEiMA0GCSqGSIb3DQEBAQUAA4IBDwAwggEKAoIBAQCzfkfnXu6xKgrwUdepG2ctnts4IvQ8i6NNLIGL4ZGIWOLJbHgEPKQQXFgS/ncbsbntJoXI/evaZy6k2DThtBd5cvWMfWEdHgpxGIKpCx29yZ3hTRZkpK/KO6c7VL85WbHPrTn8ecCcHSzPPyDohGxPAMZDUJXyLw6Kdq2OyKHy+aTAQv6W7PwG/DHwwNT01mcd1dDTAWzIMqYJjcV8elKOynbFFdmDajpRMspCbLIrq2fehe9fcK36JFjnLCXL8xIaphe5UM5sRGOGhiUasgdXjPuuHNroOdYSUz0t2hjU7we4vdXMajwrdcbcS0f3zMi3iGTzazAqYFzVinlbmA0nAgMBAAGjggODMIIDfzAMBgNVHRMBAf8EAjAAMA4GA1UdDwEB/wQEAwIF4DAqBgNVHSUBAf8EIDAeBggrBgEFBQcDAQYIKwYBBQUHAwIGCCsGAQUFBwMEMB0GA1UdDgQWBBQkC6bY+dMF/hZ5dI6tmsaPYOeG+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wYDVR0RBCAwHoEcZWxpc2FmbG9yZW5jaWFub0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QNonO46sI1GI1W/LIJovkciQU43GQDvl6nG5yTfMiyqPw4Hk0kCRchQA+UYfnNeSlLDq/LajAHNZdxGmDA3n4CTb3CwjQFg/GtcbfhnAQ48d33NFIxEytYBpKktCCiS2WKtXPq7hViiaiS2var388avq93f8dPWtI7zs43fb2/LvOr+CeRXVtkmkOFmXMsfv6MuYahtpOe3zsNa5nFR6iYZGe8Wwma4Sh4l3fhq5ENZjvwgujdwPWBtzo6+jSIHL9Hz5g8CPiWTjRXWJlpYsAX99NCOpu8hkHTYJx0Lg40GYTr7Drgs6ZaYCwoNb1qnSKq2BY1vRnHuy58xUz+w+53J8q6jwHw4IQ0Vhf8XORtRJmrTb+ta636IJ8OweDN9fCtszsXi07F/1cX/xTX4btFaVtGcBFgM8jnBLHBvLhkdDf7dPmrAvWwarc9hHfASVwLukMFrM9nDRnkswVnBAGrqIPJZNg52aZLDF6oJKYPtxpnXP69hFzhxeqqJJZltBz6Q0QWbk5UBe4FdfrvkRGo9XcRABXglyF/fHd1jG9Y0TuMvZ+UzNd+AoV81SXtVPwD0HUQxskIMWbaqJEYgMiqfPm/3BB3gZdBbJM5sS2TrQdx9JP8p6RjVmvl5MBp8hzZpOjtp1lK49ac6+JsjlBUju844HVP8Kd/KET0m62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hsmYILH1d72vDXF01XgF8dJ9q2JL69lp7LDOz3eNSHE=</DigestValue>
      </Reference>
      <Reference URI="/xl/calcChain.xml?ContentType=application/vnd.openxmlformats-officedocument.spreadsheetml.calcChain+xml">
        <DigestMethod Algorithm="http://www.w3.org/2001/04/xmlenc#sha256"/>
        <DigestValue>mLXJZJcBTXCPnxyzd9Zu6221SojRZangQecjr+/UJus=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CVpbMlqZqBeyMoJ4PA4s3T6uFmZRqijrfcx0OdH9qaE=</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Gzfd3+Uc5T6X89s0ax+9JwYnRyQy7OZdK0jnjioXkGI=</DigestValue>
      </Reference>
      <Reference URI="/xl/drawings/drawing4.xml?ContentType=application/vnd.openxmlformats-officedocument.drawing+xml">
        <DigestMethod Algorithm="http://www.w3.org/2001/04/xmlenc#sha256"/>
        <DigestValue>opPQ9aeGDivG+2/iPY/PBEcRL6KYArhKBY1gcKpv6k8=</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qKsQTCFkMi/VX1KS1YqybcOr0/4aqOD7PAiKhPhdxew=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m37p+h3VMyjtGo11tuyITV9Y3VWgP8YpKY0uy1Ao6sA=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wO6PzCK25Il5Zam1eGVKmOg3KeAUjUK0sZ8Ay+5eDsc=</DigestValue>
      </Reference>
      <Reference URI="/xl/externalLinks/externalLink1.xml?ContentType=application/vnd.openxmlformats-officedocument.spreadsheetml.externalLink+xml">
        <DigestMethod Algorithm="http://www.w3.org/2001/04/xmlenc#sha256"/>
        <DigestValue>iHV9Dbg1LCbigvy4esM/O4BqIp9v73bWVLMPMDADk9M=</DigestValue>
      </Reference>
      <Reference URI="/xl/externalLinks/externalLink2.xml?ContentType=application/vnd.openxmlformats-officedocument.spreadsheetml.externalLink+xml">
        <DigestMethod Algorithm="http://www.w3.org/2001/04/xmlenc#sha256"/>
        <DigestValue>G1mvnSumLyWX8BSVYazPPJo5pkyFeP1sXosM3+gG+Wg=</DigestValue>
      </Reference>
      <Reference URI="/xl/media/image1.emf?ContentType=image/x-emf">
        <DigestMethod Algorithm="http://www.w3.org/2001/04/xmlenc#sha256"/>
        <DigestValue>Mo8l4DGqfwWhhRoIs5Jrwa+rvjorq5PV8K3Ss/J+tJw=</DigestValue>
      </Reference>
      <Reference URI="/xl/media/image2.emf?ContentType=image/x-emf">
        <DigestMethod Algorithm="http://www.w3.org/2001/04/xmlenc#sha256"/>
        <DigestValue>piTM+WD9TBrLG/g9nVsdenNgHamUeLPRyY01kwFpvMM=</DigestValue>
      </Reference>
      <Reference URI="/xl/media/image3.emf?ContentType=image/x-emf">
        <DigestMethod Algorithm="http://www.w3.org/2001/04/xmlenc#sha256"/>
        <DigestValue>Q6XcIG6q66ytusnLgtgxgyjOFYzcXJgd4I6RrA/nvyc=</DigestValue>
      </Reference>
      <Reference URI="/xl/printerSettings/printerSettings1.bin?ContentType=application/vnd.openxmlformats-officedocument.spreadsheetml.printerSettings">
        <DigestMethod Algorithm="http://www.w3.org/2001/04/xmlenc#sha256"/>
        <DigestValue>+u4OYzLGqTkr6ONtHfPnueRWD3JnvJz97lxrLRzZBzg=</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KBdhE5CXFC6creZpxkalgbVO0qwW/oxgVQvErFvnQ2s=</DigestValue>
      </Reference>
      <Reference URI="/xl/printerSettings/printerSettings12.bin?ContentType=application/vnd.openxmlformats-officedocument.spreadsheetml.printerSettings">
        <DigestMethod Algorithm="http://www.w3.org/2001/04/xmlenc#sha256"/>
        <DigestValue>Pm06BOtmD7EkRSXK9dj4JpZJINtKIMreDOtro04RFfg=</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KBdhE5CXFC6creZpxkalgbVO0qwW/oxgVQvErFvnQ2s=</DigestValue>
      </Reference>
      <Reference URI="/xl/printerSettings/printerSettings16.bin?ContentType=application/vnd.openxmlformats-officedocument.spreadsheetml.printerSettings">
        <DigestMethod Algorithm="http://www.w3.org/2001/04/xmlenc#sha256"/>
        <DigestValue>+u4OYzLGqTkr6ONtHfPnueRWD3JnvJz97lxrLRzZBzg=</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KBdhE5CXFC6creZpxkalgbVO0qwW/oxgVQvErFvnQ2s=</DigestValue>
      </Reference>
      <Reference URI="/xl/printerSettings/printerSettings2.bin?ContentType=application/vnd.openxmlformats-officedocument.spreadsheetml.printerSettings">
        <DigestMethod Algorithm="http://www.w3.org/2001/04/xmlenc#sha256"/>
        <DigestValue>kivMBmflyWZgmBXxpNQwFfeuJm1Vv8OZkTpBXlZ/CHg=</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+u4OYzLGqTkr6ONtHfPnueRWD3JnvJz97lxrLRzZBzg=</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fG763m+OOOL1///jbI00chSd5MBz4JR2Nfx5Gfy570U=</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+8epp3QaO42h5ykivhJSvuECcyKdNcrpaEPbWs/XD4Q=</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S6fu5s82pn+u1xKziDSE2pEfr3PA18ZXuUCvagc5XNY=</DigestValue>
      </Reference>
      <Reference URI="/xl/printerSettings/printerSettings3.bin?ContentType=application/vnd.openxmlformats-officedocument.spreadsheetml.printerSettings">
        <DigestMethod Algorithm="http://www.w3.org/2001/04/xmlenc#sha256"/>
        <DigestValue>+u4OYzLGqTkr6ONtHfPnueRWD3JnvJz97lxrLRzZBzg=</DigestValue>
      </Reference>
      <Reference URI="/xl/printerSettings/printerSettings30.bin?ContentType=application/vnd.openxmlformats-officedocument.spreadsheetml.printerSettings">
        <DigestMethod Algorithm="http://www.w3.org/2001/04/xmlenc#sha256"/>
        <DigestValue>FuylaeXiCDaj3WQBGcWpPlBL0jKWAAW3/TucDaJPVno=</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m78Sl0IodWBdzX9fbn31RmmuPosP/Bb7hGcq5Odo2LQ=</DigestValue>
      </Reference>
      <Reference URI="/xl/printerSettings/printerSettings33.bin?ContentType=application/vnd.openxmlformats-officedocument.spreadsheetml.printerSettings">
        <DigestMethod Algorithm="http://www.w3.org/2001/04/xmlenc#sha256"/>
        <DigestValue>XjhChaMkQKJcj+r0vEFHYAGrDEyMdRpxGW0BKl68W38=</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Pm06BOtmD7EkRSXK9dj4JpZJINtKIMreDOtro04RFfg=</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KBdhE5CXFC6creZpxkalgbVO0qwW/oxgVQvErFvnQ2s=</DigestValue>
      </Reference>
      <Reference URI="/xl/printerSettings/printerSettings6.bin?ContentType=application/vnd.openxmlformats-officedocument.spreadsheetml.printerSettings">
        <DigestMethod Algorithm="http://www.w3.org/2001/04/xmlenc#sha256"/>
        <DigestValue>+u4OYzLGqTkr6ONtHfPnueRWD3JnvJz97lxrLRzZBzg=</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Pm06BOtmD7EkRSXK9dj4JpZJINtKIMreDOtro04RFfg=</DigestValue>
      </Reference>
      <Reference URI="/xl/printerSettings/printerSettings9.bin?ContentType=application/vnd.openxmlformats-officedocument.spreadsheetml.printerSettings">
        <DigestMethod Algorithm="http://www.w3.org/2001/04/xmlenc#sha256"/>
        <DigestValue>sIVhX7ZBd9ljMcfRLfolGodlIwHqgY9FfFbTsfhqI0k=</DigestValue>
      </Reference>
      <Reference URI="/xl/sharedStrings.xml?ContentType=application/vnd.openxmlformats-officedocument.spreadsheetml.sharedStrings+xml">
        <DigestMethod Algorithm="http://www.w3.org/2001/04/xmlenc#sha256"/>
        <DigestValue>HMGgdG8cMX1qKyogWjb4ukht/MUOJrUrpcoo92J4Qeg=</DigestValue>
      </Reference>
      <Reference URI="/xl/styles.xml?ContentType=application/vnd.openxmlformats-officedocument.spreadsheetml.styles+xml">
        <DigestMethod Algorithm="http://www.w3.org/2001/04/xmlenc#sha256"/>
        <DigestValue>yKwifPwTv09LT1Tv5BGdbZBEF7V1I3SP0dxgSUTcrIE=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I5D2oI3ryMCelgp7YNCCxgPu9ZHRAyVAyH/Qt/gbn4w=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UtdyK6i+KYPjKzhd2DzOcY1rf822ygqKqnGWOfLBC9U=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Xk/XjMP7iajMGIewJAouu+OCW+Dheyk2rBJfjluEEM4=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ulKIr6r+KD6vo9j87OQ8VVjPg+lK55MoXx3RtGE1Yzk=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m68pjuSm0BvgkT1/QVtqwcgd3jGNsP4LumGPcPkhM78=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BJJUZSpMrkBIMR94Vlp9Xy+NYJ6LLIQ2JvI3lCrMBFQ=</DigestValue>
      </Reference>
      <Reference URI="/xl/worksheets/sheet10.xml?ContentType=application/vnd.openxmlformats-officedocument.spreadsheetml.worksheet+xml">
        <DigestMethod Algorithm="http://www.w3.org/2001/04/xmlenc#sha256"/>
        <DigestValue>V8wyorBAOtBMe5FMVYx63rsBurPcq8FtCsIa/DtsEUM=</DigestValue>
      </Reference>
      <Reference URI="/xl/worksheets/sheet11.xml?ContentType=application/vnd.openxmlformats-officedocument.spreadsheetml.worksheet+xml">
        <DigestMethod Algorithm="http://www.w3.org/2001/04/xmlenc#sha256"/>
        <DigestValue>8GoU2BtXcwEW+TAkzYTtDgyOEdHo55XjvRSSoeRgYgA=</DigestValue>
      </Reference>
      <Reference URI="/xl/worksheets/sheet12.xml?ContentType=application/vnd.openxmlformats-officedocument.spreadsheetml.worksheet+xml">
        <DigestMethod Algorithm="http://www.w3.org/2001/04/xmlenc#sha256"/>
        <DigestValue>gyAcjGUFuX4u2Y+i5Uj9MZ4qNtIo4fV/07A9fDAv64g=</DigestValue>
      </Reference>
      <Reference URI="/xl/worksheets/sheet13.xml?ContentType=application/vnd.openxmlformats-officedocument.spreadsheetml.worksheet+xml">
        <DigestMethod Algorithm="http://www.w3.org/2001/04/xmlenc#sha256"/>
        <DigestValue>2byu4d831spEV+l1y7VjYCEckzIfUPj9EdxBrWcrrIE=</DigestValue>
      </Reference>
      <Reference URI="/xl/worksheets/sheet14.xml?ContentType=application/vnd.openxmlformats-officedocument.spreadsheetml.worksheet+xml">
        <DigestMethod Algorithm="http://www.w3.org/2001/04/xmlenc#sha256"/>
        <DigestValue>4Jcvs3oo5Gw9C3AGXpBcs/gTEsr7RhirT3yYLW10Do8=</DigestValue>
      </Reference>
      <Reference URI="/xl/worksheets/sheet15.xml?ContentType=application/vnd.openxmlformats-officedocument.spreadsheetml.worksheet+xml">
        <DigestMethod Algorithm="http://www.w3.org/2001/04/xmlenc#sha256"/>
        <DigestValue>UfnAJ3Cu6PC9/UqjOx1XfH9A7J8xmvRymt70f5qhmdE=</DigestValue>
      </Reference>
      <Reference URI="/xl/worksheets/sheet16.xml?ContentType=application/vnd.openxmlformats-officedocument.spreadsheetml.worksheet+xml">
        <DigestMethod Algorithm="http://www.w3.org/2001/04/xmlenc#sha256"/>
        <DigestValue>pd/AT0qj0PG2z74LCxxorE1+P07oyUwc5Wa6G8lULf0=</DigestValue>
      </Reference>
      <Reference URI="/xl/worksheets/sheet17.xml?ContentType=application/vnd.openxmlformats-officedocument.spreadsheetml.worksheet+xml">
        <DigestMethod Algorithm="http://www.w3.org/2001/04/xmlenc#sha256"/>
        <DigestValue>31Qd3X4LIsCYP1iEYrc+4aq1UIKe8u2r82KjuKP9Nn0=</DigestValue>
      </Reference>
      <Reference URI="/xl/worksheets/sheet18.xml?ContentType=application/vnd.openxmlformats-officedocument.spreadsheetml.worksheet+xml">
        <DigestMethod Algorithm="http://www.w3.org/2001/04/xmlenc#sha256"/>
        <DigestValue>U3IhKwyTzf2S8S8htkvwq9ER6PqkOrCQ//UmGQ8d14k=</DigestValue>
      </Reference>
      <Reference URI="/xl/worksheets/sheet19.xml?ContentType=application/vnd.openxmlformats-officedocument.spreadsheetml.worksheet+xml">
        <DigestMethod Algorithm="http://www.w3.org/2001/04/xmlenc#sha256"/>
        <DigestValue>o0arOLUb7ikYKJLJkFF6c4fEd1J0+W2FVzv6Qz87/9Y=</DigestValue>
      </Reference>
      <Reference URI="/xl/worksheets/sheet2.xml?ContentType=application/vnd.openxmlformats-officedocument.spreadsheetml.worksheet+xml">
        <DigestMethod Algorithm="http://www.w3.org/2001/04/xmlenc#sha256"/>
        <DigestValue>Lsh053yq54qjj317nayjTlIEWj/RUJ962Sa5gUg6Zu4=</DigestValue>
      </Reference>
      <Reference URI="/xl/worksheets/sheet20.xml?ContentType=application/vnd.openxmlformats-officedocument.spreadsheetml.worksheet+xml">
        <DigestMethod Algorithm="http://www.w3.org/2001/04/xmlenc#sha256"/>
        <DigestValue>SOOuotuygtJuOAUB7Of3WQf8KxHupIxg90DqU8Fulqg=</DigestValue>
      </Reference>
      <Reference URI="/xl/worksheets/sheet21.xml?ContentType=application/vnd.openxmlformats-officedocument.spreadsheetml.worksheet+xml">
        <DigestMethod Algorithm="http://www.w3.org/2001/04/xmlenc#sha256"/>
        <DigestValue>D+pqWa//znucscHO9fgD5KvCbOIDA+tKVuBCyUpzCWg=</DigestValue>
      </Reference>
      <Reference URI="/xl/worksheets/sheet22.xml?ContentType=application/vnd.openxmlformats-officedocument.spreadsheetml.worksheet+xml">
        <DigestMethod Algorithm="http://www.w3.org/2001/04/xmlenc#sha256"/>
        <DigestValue>aFAIchaiGfQH5ryOZtfYQSXvfoNQlWnI0yB4u+zfPbE=</DigestValue>
      </Reference>
      <Reference URI="/xl/worksheets/sheet23.xml?ContentType=application/vnd.openxmlformats-officedocument.spreadsheetml.worksheet+xml">
        <DigestMethod Algorithm="http://www.w3.org/2001/04/xmlenc#sha256"/>
        <DigestValue>o2zYC1FUGnTVgA6B1SfqeTMXC1UBVtsVtKmFuaxtBKM=</DigestValue>
      </Reference>
      <Reference URI="/xl/worksheets/sheet24.xml?ContentType=application/vnd.openxmlformats-officedocument.spreadsheetml.worksheet+xml">
        <DigestMethod Algorithm="http://www.w3.org/2001/04/xmlenc#sha256"/>
        <DigestValue>GUJc4C94ns9zoxlKS871q2s31WanFC+DFxUuoEovmK8=</DigestValue>
      </Reference>
      <Reference URI="/xl/worksheets/sheet25.xml?ContentType=application/vnd.openxmlformats-officedocument.spreadsheetml.worksheet+xml">
        <DigestMethod Algorithm="http://www.w3.org/2001/04/xmlenc#sha256"/>
        <DigestValue>cH6mG6I1+bSDexB/xGUTriBYo3OFeHxabE6W6buSsvM=</DigestValue>
      </Reference>
      <Reference URI="/xl/worksheets/sheet26.xml?ContentType=application/vnd.openxmlformats-officedocument.spreadsheetml.worksheet+xml">
        <DigestMethod Algorithm="http://www.w3.org/2001/04/xmlenc#sha256"/>
        <DigestValue>SLMU+rKicGFzScc8kAh2gK5aanjwgp2dJqAz5BF4KdI=</DigestValue>
      </Reference>
      <Reference URI="/xl/worksheets/sheet27.xml?ContentType=application/vnd.openxmlformats-officedocument.spreadsheetml.worksheet+xml">
        <DigestMethod Algorithm="http://www.w3.org/2001/04/xmlenc#sha256"/>
        <DigestValue>2Hg4InlyhhPNWt55n3qo6X6mRIMrP3UzRmC3hk+cFtk=</DigestValue>
      </Reference>
      <Reference URI="/xl/worksheets/sheet28.xml?ContentType=application/vnd.openxmlformats-officedocument.spreadsheetml.worksheet+xml">
        <DigestMethod Algorithm="http://www.w3.org/2001/04/xmlenc#sha256"/>
        <DigestValue>8B1TQc+9inCC2h5qDaKPpzy3759UdfwC/S5QukfWBxg=</DigestValue>
      </Reference>
      <Reference URI="/xl/worksheets/sheet29.xml?ContentType=application/vnd.openxmlformats-officedocument.spreadsheetml.worksheet+xml">
        <DigestMethod Algorithm="http://www.w3.org/2001/04/xmlenc#sha256"/>
        <DigestValue>QjD6DPdobKNF0gnbejhPLWc8i5y2jHXTuVrUk3fkBGE=</DigestValue>
      </Reference>
      <Reference URI="/xl/worksheets/sheet3.xml?ContentType=application/vnd.openxmlformats-officedocument.spreadsheetml.worksheet+xml">
        <DigestMethod Algorithm="http://www.w3.org/2001/04/xmlenc#sha256"/>
        <DigestValue>+77bunr7TIBseEIxLawWbIpVdGMwhdwNfDKJPGOy3L4=</DigestValue>
      </Reference>
      <Reference URI="/xl/worksheets/sheet30.xml?ContentType=application/vnd.openxmlformats-officedocument.spreadsheetml.worksheet+xml">
        <DigestMethod Algorithm="http://www.w3.org/2001/04/xmlenc#sha256"/>
        <DigestValue>h9TwEX40yJX2i0i23sBGF8yUNhtUsVItrTpQoppKHJo=</DigestValue>
      </Reference>
      <Reference URI="/xl/worksheets/sheet31.xml?ContentType=application/vnd.openxmlformats-officedocument.spreadsheetml.worksheet+xml">
        <DigestMethod Algorithm="http://www.w3.org/2001/04/xmlenc#sha256"/>
        <DigestValue>xXv/OsK/rx1lP0lEFJrOzAkylDFO9+5S8DBX/rkQcxA=</DigestValue>
      </Reference>
      <Reference URI="/xl/worksheets/sheet32.xml?ContentType=application/vnd.openxmlformats-officedocument.spreadsheetml.worksheet+xml">
        <DigestMethod Algorithm="http://www.w3.org/2001/04/xmlenc#sha256"/>
        <DigestValue>evNs01dvhu+BLMtOeatniRJcpVuM3LymaMLGzBu/s4M=</DigestValue>
      </Reference>
      <Reference URI="/xl/worksheets/sheet33.xml?ContentType=application/vnd.openxmlformats-officedocument.spreadsheetml.worksheet+xml">
        <DigestMethod Algorithm="http://www.w3.org/2001/04/xmlenc#sha256"/>
        <DigestValue>TL74DBWDLl0xcqTPeXHn0GrLKJm4Nl1sudih7oouZrg=</DigestValue>
      </Reference>
      <Reference URI="/xl/worksheets/sheet34.xml?ContentType=application/vnd.openxmlformats-officedocument.spreadsheetml.worksheet+xml">
        <DigestMethod Algorithm="http://www.w3.org/2001/04/xmlenc#sha256"/>
        <DigestValue>uQCJkjzTLFGPO2tiPhs95TRb05KsKlmLTZzgfSL8mzo=</DigestValue>
      </Reference>
      <Reference URI="/xl/worksheets/sheet35.xml?ContentType=application/vnd.openxmlformats-officedocument.spreadsheetml.worksheet+xml">
        <DigestMethod Algorithm="http://www.w3.org/2001/04/xmlenc#sha256"/>
        <DigestValue>oITws+qcFgSlSWbVpC6BkVmW/lHgkFh4FgWzt71qQAs=</DigestValue>
      </Reference>
      <Reference URI="/xl/worksheets/sheet36.xml?ContentType=application/vnd.openxmlformats-officedocument.spreadsheetml.worksheet+xml">
        <DigestMethod Algorithm="http://www.w3.org/2001/04/xmlenc#sha256"/>
        <DigestValue>bincqf011kC+sx12lNkjUEuJil4iVxkMX9YSo4MEnUI=</DigestValue>
      </Reference>
      <Reference URI="/xl/worksheets/sheet37.xml?ContentType=application/vnd.openxmlformats-officedocument.spreadsheetml.worksheet+xml">
        <DigestMethod Algorithm="http://www.w3.org/2001/04/xmlenc#sha256"/>
        <DigestValue>yVG3bS4fTK17LR7x8OdbGkLi8GMlhDl+qIUgGGE+rq0=</DigestValue>
      </Reference>
      <Reference URI="/xl/worksheets/sheet38.xml?ContentType=application/vnd.openxmlformats-officedocument.spreadsheetml.worksheet+xml">
        <DigestMethod Algorithm="http://www.w3.org/2001/04/xmlenc#sha256"/>
        <DigestValue>6b4u4CLjU1wQBCBPZl9QurDLPE4Y1qN8drMiddA+WiU=</DigestValue>
      </Reference>
      <Reference URI="/xl/worksheets/sheet39.xml?ContentType=application/vnd.openxmlformats-officedocument.spreadsheetml.worksheet+xml">
        <DigestMethod Algorithm="http://www.w3.org/2001/04/xmlenc#sha256"/>
        <DigestValue>IXJkF6FmPjkFsTtt2NfwylIiqkVEjUsl4boweR4kLaY=</DigestValue>
      </Reference>
      <Reference URI="/xl/worksheets/sheet4.xml?ContentType=application/vnd.openxmlformats-officedocument.spreadsheetml.worksheet+xml">
        <DigestMethod Algorithm="http://www.w3.org/2001/04/xmlenc#sha256"/>
        <DigestValue>YnHPGHuHlYLq6Pl1aKKJQUl5VI5bj0/V/+CLJA+o29k=</DigestValue>
      </Reference>
      <Reference URI="/xl/worksheets/sheet40.xml?ContentType=application/vnd.openxmlformats-officedocument.spreadsheetml.worksheet+xml">
        <DigestMethod Algorithm="http://www.w3.org/2001/04/xmlenc#sha256"/>
        <DigestValue>RQz7octV8Fg1PQMqLWukoAHBmJLgDdG4UV2eLT4bZFk=</DigestValue>
      </Reference>
      <Reference URI="/xl/worksheets/sheet5.xml?ContentType=application/vnd.openxmlformats-officedocument.spreadsheetml.worksheet+xml">
        <DigestMethod Algorithm="http://www.w3.org/2001/04/xmlenc#sha256"/>
        <DigestValue>/stnoTkNWgrLufPNjWOVzMjztGZGng2auZkjMG63nxA=</DigestValue>
      </Reference>
      <Reference URI="/xl/worksheets/sheet6.xml?ContentType=application/vnd.openxmlformats-officedocument.spreadsheetml.worksheet+xml">
        <DigestMethod Algorithm="http://www.w3.org/2001/04/xmlenc#sha256"/>
        <DigestValue>T1wjZ8vZ2u9DVlXd46iC2pGt4K63w3Nss4e+A5zUy2k=</DigestValue>
      </Reference>
      <Reference URI="/xl/worksheets/sheet7.xml?ContentType=application/vnd.openxmlformats-officedocument.spreadsheetml.worksheet+xml">
        <DigestMethod Algorithm="http://www.w3.org/2001/04/xmlenc#sha256"/>
        <DigestValue>h+FrfUS5qvgevtaDHtoNmfZbQGOzUSOIRq5RX1styIo=</DigestValue>
      </Reference>
      <Reference URI="/xl/worksheets/sheet8.xml?ContentType=application/vnd.openxmlformats-officedocument.spreadsheetml.worksheet+xml">
        <DigestMethod Algorithm="http://www.w3.org/2001/04/xmlenc#sha256"/>
        <DigestValue>YwTdelJg5sCIaTWvOrKeEklm8GBN2Abv0pnlXRr7tcs=</DigestValue>
      </Reference>
      <Reference URI="/xl/worksheets/sheet9.xml?ContentType=application/vnd.openxmlformats-officedocument.spreadsheetml.worksheet+xml">
        <DigestMethod Algorithm="http://www.w3.org/2001/04/xmlenc#sha256"/>
        <DigestValue>lC/dtbMU153+5zIFRmb0n+lIs38NLydkEpAF0lJzE7Y=</DigestValue>
      </Reference>
    </Manifest>
    <SignatureProperties>
      <SignatureProperty Id="idSignatureTime" Target="#idPackageSignature">
        <mdssi:SignatureTime xmlns:mdssi="http://schemas.openxmlformats.org/package/2006/digital-signature">
          <mdssi:Format>YYYY-MM-DDThh:mm:ssTZD</mdssi:Format>
          <mdssi:Value>2022-08-16T13:25:21Z</mdssi:Value>
        </mdssi:SignatureTime>
      </SignatureProperty>
    </SignatureProperties>
  </Object>
  <Object Id="idOfficeObject">
    <SignatureProperties>
      <SignatureProperty Id="idOfficeV1Details" Target="#idPackageSignature">
        <SignatureInfoV1 xmlns="http://schemas.microsoft.com/office/2006/digsig">
          <SetupID>{62D51904-0C29-4690-8F48-896CC0510DFB}</SetupID>
          <SignatureText>ELISA ROMERO FLORENCIANO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2022-08-16T13:25:21Z</xd:SigningTime>
          <xd:SigningCertificate>
            <xd:Cert>
              <xd:CertDigest>
                <DigestMethod Algorithm="http://www.w3.org/2001/04/xmlenc#sha256"/>
                <DigestValue>vUCr0gyfG55tP+PTpLSQ6F0YLercRho59hN2RuE+rWc=</DigestValue>
              </xd:CertDigest>
              <xd:IssuerSerial>
                <X509IssuerName>C=PY, O=DOCUMENTA S.A., CN=CA-DOCUMENTA S.A., SERIALNUMBER=RUC 80050172-1</X509IssuerName>
                <X509SerialNumber>5970819352960654677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J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WHP5/AADQvPLsCwAAAAAAAAAyAQAAiA4yZf5/AAAAAAAAAAAAAC7M1x3+fwAAAADTZv5/AAB4GRYc/n8AAAAAAAAAAAAAAAAAAAAAAAB0aUgynvAAAGhU1x3+fwAASAAAADIBAACQAQAAAAAAAHDKpi8yAQAAuL7y7AAAAAAAAAAAAAAAAAkAAAAAAAAAAAAAAAAAAADcvfLsCwAAAHC+8uwLAAAA0bcKZf5/AAAAAAAAAAAAAJABAAAAAAAAcMqmLzIBAAC4vvLsCwAAAHDKpi8yAQAAC6cOZf5/AACAvfLsCwAAAHC+8uwLAAAAAAAAAAAAAAAAAAAAZHYACAAAAAAlAAAADAAAAAEAAAAYAAAADAAAAAAAAAISAAAADAAAAAEAAAAeAAAAGAAAAMMAAAAEAAAA9wAAABEAAAAlAAAADAAAAAEAAABUAAAAhAAAAMQAAAAEAAAA9QAAABAAAAABAAAAxN/xQQDA80HEAAAABAAAAAkAAABMAAAAAAAAAAAAAAAAAAAA//////////9gAAAAMQA2AC8AOA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wHyPHf5/AACwixI8MgEAABC6bx3+fwAAiA4yZf5/AAAAAAAAAAAAALrxGxz+fwAAINzy7AsAAACQKhwc/n8AAAAAAAAAAAAAAAAAAAAAAAAUCUgynvAAAA8AAAAAAAAAsIsSPDIBAABxBYoAAAAAAHDKpi8yAQAAQN7y7AAAAAAAAAAAAAAAAAcAAAAAAAAAEImoLzIBAAB83fLsCwAAABDe8uwLAAAA0bcKZf5/AAAAAAAAAAAAAIJDHBwAAAAAAQAAAAAAAAAQGXc5MgEAAHDKpi8yAQAAC6cOZf5/AAAg3fLsCwAAABDe8uwL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3sd/n8AAJAqHBz+fwAAAHUHPDIBAACIDjJl/n8AAAAAAAAAAAAAgkMcHP5/AAABAAAAAAAAABAZdzkyAQAAAAAAAAAAAAAAAAAAAAAAADQcSDKe8AAAAQAAAAAAAABw0fLsCwAAAJABAAAAAAAAcMqmLzIBAAB40/LsAAAAAAAAAAAAAAAABgAAAAAAAAACAAAAAAAAAJzS8uwLAAAAMNPy7AsAAADRtwpl/n8AAAAAAAAAAAAAMNV1HQAAAAAoFAY8MgEAAAAAAAAAAAAAcMqmLzIBAAALpw5l/n8AAEDS8uwLAAAAMNPy7As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AAAAAAAAAAAa7hfZ/5/AADtAyoDAAAAAIgOMmX+fwAAAAAAAAAAAAAAAQAAAAAAAAAAAAAAAAAAAAEAAAAAAAAAAAAAAAAAAAAAAAAAAAAA9B1IMp7wAAAAAN8tMgEAAKwC3y0yAQAAkAEAAAAAAABwyqYvMgEAADjS8uwAAAAAAAAAAAAAAAAJAAAAAAAAAAMAAAAAAAAAXNHy7AsAAADw0fLsCwAAANG3CmX+fwAAAAAAAAAAAADJ0PLsAAAAAIAYBjwyAQAAAAAAAAAAAABwyqYvMgEAAAunDmX+fwAAANHy7AsAAADw0fLsCwAAAHBdHTkyAQAAAAAAAGR2AAgAAAAAJQAAAAwAAAAEAAAAGAAAAAwAAAAAAAACEgAAAAwAAAABAAAAHgAAABgAAAApAAAAMwAAAPcAAABIAAAAJQAAAAwAAAAEAAAAVAAAAOQAAAAqAAAAMwAAAPUAAABHAAAAAQAAAMTf8UEAwPNBKgAAADMAAAAZAAAATAAAAAAAAAAAAAAAAAAAAP//////////gAAAAEUATABJAFMAQQAgAFIATwBNAEUAUgBPACAARgBMAE8AUgBFAE4AQwBJAEEALgAuAC4AAAAIAAAACAAAAAQAAAAJAAAACgAAAAQAAAAKAAAADAAAAA4AAAAIAAAACgAAAAwAAAAEAAAACAAAAAgAAAAMAAAACgAAAAgAAAAMAAAACgAAAAQAAAAK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NwAAAAKAAAAUAAAAKUAAABcAAAAAQAAAMTf8UEAwPNBCgAAAFAAAAAYAAAATAAAAAAAAAAAAAAAAAAAAP//////////fAAAAEUATABJAFMAQQAgAFIATwBNAEUAUgBPACAARgBMAE8AUgBFAE4AQwBJAEEATgBPAAYAAAAFAAAAAwAAAAYAAAAHAAAAAwAAAAcAAAAJAAAACgAAAAYAAAAHAAAACQAAAAMAAAAGAAAABQAAAAkAAAAHAAAABgAAAAgAAAAHAAAAAwAAAAcAAAAIAAAAC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GIAAABsAAAAAQAAAMTf8UEAwPNBCgAAAGAAAAAPAAAATAAAAAAAAAAAAAAAAAAAAP//////////bAAAAFMASQBOAEQASQBDAE8AIABUAEkAVABVAEwAQQBSAAAABgAAAAMAAAAIAAAACAAAAAMAAAAHAAAACQAAAAMAAAAGAAAAAwAAAAYAAAAIAAAABQAAAAcAAAAHAAAASwAAAEAAAAAwAAAABQAAACAAAAABAAAAAQAAABAAAAAAAAAAAAAAAAABAACAAAAAAAAAAAAAAAAAAQAAgAAAACUAAAAMAAAAAgAAACcAAAAYAAAABQAAAAAAAAD///8AAAAAACUAAAAMAAAABQAAAEwAAABkAAAACQAAAHAAAADrAAAAfAAAAAkAAABwAAAA4wAAAA0AAAAhAPAAAAAAAAAAAAAAAIA/AAAAAAAAAAAAAIA/AAAAAAAAAAAAAAAAAAAAAAAAAAAAAAAAAAAAAAAAAAAlAAAADAAAAAAAAIAoAAAADAAAAAUAAAAlAAAADAAAAAEAAAAYAAAADAAAAAAAAAISAAAADAAAAAEAAAAWAAAADAAAAAAAAABUAAAALAEAAAoAAABwAAAA6gAAAHwAAAABAAAAxN/xQQDA80EKAAAAcAAAACUAAABMAAAABAAAAAkAAABwAAAA7AAAAH0AAACYAAAARgBpAHIAbQBhAGQAbwAgAHAAbwByADoAIABFAEwASQBTAEEAIABSAE8ATQBFAFIATwAgAEYATABPAFIARQBOAEMASQBBAE4ATwAAAAYAAAADAAAABAAAAAkAAAAGAAAABwAAAAcAAAADAAAABwAAAAcAAAAEAAAAAwAAAAMAAAAGAAAABQAAAAMAAAAGAAAABwAAAAMAAAAHAAAACQAAAAoAAAAGAAAABwAAAAkAAAADAAAABgAAAAUAAAAJAAAABwAAAAYAAAAIAAAABwAAAAMAAAAHAAAACAAAAAkAAAAWAAAADAAAAAAAAAAlAAAADAAAAAIAAAAOAAAAFAAAAAAAAAAQAAAAFAAAAA==</Object>
  <Object Id="idInvalidSigLnImg">AQAAAGwAAAAAAAAAAAAAAP8AAAB/AAAAAAAAAAAAAAA8HgAAPA8AACBFTUYAAAEAx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Fhz+fwAA0Lzy7AsAAAAAAAAAMgEAAIgOMmX+fwAAAAAAAAAAAAAuzNcd/n8AAAAA02b+fwAAeBkWHP5/AAAAAAAAAAAAAAAAAAAAAAAAdGlIMp7wAABoVNcd/n8AAEgAAAAyAQAAkAEAAAAAAABwyqYvMgEAALi+8uwAAAAAAAAAAAAAAAAJAAAAAAAAAAAAAAAAAAAA3L3y7AsAAABwvvLsCwAAANG3CmX+fwAAAAAAAAAAAACQAQAAAAAAAHDKpi8yAQAAuL7y7AsAAABwyqYvMgEAAAunDmX+fwAAgL3y7AsAAABwvvLsCw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MB8jx3+fwAAsIsSPDIBAAAQum8d/n8AAIgOMmX+fwAAAAAAAAAAAAC68Rsc/n8AACDc8uwLAAAAkCocHP5/AAAAAAAAAAAAAAAAAAAAAAAAFAlIMp7wAAAPAAAAAAAAALCLEjwyAQAAcQWKAAAAAABwyqYvMgEAAEDe8uwAAAAAAAAAAAAAAAAHAAAAAAAAABCJqC8yAQAAfN3y7AsAAAAQ3vLsCwAAANG3CmX+fwAAAAAAAAAAAACCQxwcAAAAAAEAAAAAAAAAEBl3OTIBAABwyqYvMgEAAAunDmX+fwAAIN3y7AsAAAAQ3vLsC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7Hf5/AACQKhwc/n8AAAB1BzwyAQAAiA4yZf5/AAAAAAAAAAAAAIJDHBz+fwAAAQAAAAAAAAAQGXc5MgEAAAAAAAAAAAAAAAAAAAAAAAA0HEgynvAAAAEAAAAAAAAAcNHy7AsAAACQAQAAAAAAAHDKpi8yAQAAeNPy7AAAAAAAAAAAAAAAAAYAAAAAAAAAAgAAAAAAAACc0vLsCwAAADDT8uwLAAAA0bcKZf5/AAAAAAAAAAAAADDVdR0AAAAAKBQGPDIBAAAAAAAAAAAAAHDKpi8yAQAAC6cOZf5/AABA0vLsCwAAADDT8uw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Gu4X2f+fwAA7QMqAwAAAACIDjJl/n8AAAAAAAAAAAAAAAEAAAAAAAAAAAAAAAAAAAABAAAAAAAAAAAAAAAAAAAAAAAAAAAAAPQdSDKe8AAAAADfLTIBAACsAt8tMgEAAJABAAAAAAAAcMqmLzIBAAA40vLsAAAAAAAAAAAAAAAACQAAAAAAAAADAAAAAAAAAFzR8uwLAAAA8NHy7AsAAADRtwpl/n8AAAAAAAAAAAAAydDy7AAAAACAGAY8MgEAAAAAAAAAAAAAcMqmLzIBAAALpw5l/n8AAADR8uwLAAAA8NHy7AsAAABwXR05MgEAAAAAAABkdgAIAAAAACUAAAAMAAAABAAAABgAAAAMAAAAAAAAAhIAAAAMAAAAAQAAAB4AAAAYAAAAKQAAADMAAAD3AAAASAAAACUAAAAMAAAABAAAAFQAAADkAAAAKgAAADMAAAD1AAAARwAAAAEAAADE3/FBAMDzQSoAAAAzAAAAGQAAAEwAAAAAAAAAAAAAAAAAAAD//////////4AAAABFAEwASQBTAEEAIABSAE8ATQBFAFIATwAgAEYATABPAFIARQBOAEMASQBBAC4ALgAuAAAACAAAAAgAAAAEAAAACQAAAAoAAAAEAAAACgAAAAwAAAAOAAAACAAAAAoAAAAMAAAABAAAAAgAAAAIAAAADAAAAAoAAAAIAAAADAAAAAoAAAAEAAAACg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cAAAACgAAAFAAAAClAAAAXAAAAAEAAADE3/FBAMDzQQoAAABQAAAAGAAAAEwAAAAAAAAAAAAAAAAAAAD//////////3wAAABFAEwASQBTAEEAIABSAE8ATQBFAFIATwAgAEYATABPAFIARQBOAEMASQBBAE4ATwAGAAAABQAAAAMAAAAGAAAABwAAAAMAAAAHAAAACQAAAAoAAAAGAAAABwAAAAkAAAADAAAABgAAAAUAAAAJAAAABwAAAAYAAAAIAAAABwAAAAMAAAAHAAAACA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iAAAAbAAAAAEAAADE3/FBAMDzQQoAAABgAAAADwAAAEwAAAAAAAAAAAAAAAAAAAD//////////2wAAABTAEkATgBEAEkAQwBPACAAVABJAFQAVQBMAEEAUgAAAAYAAAADAAAACAAAAAgAAAADAAAABwAAAAkAAAADAAAABgAAAAMAAAAGAAAACAAAAAUAAAAHAAAABw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40</vt:i4>
      </vt:variant>
    </vt:vector>
  </HeadingPairs>
  <TitlesOfParts>
    <vt:vector size="40" baseType="lpstr">
      <vt:lpstr>PORTADA</vt:lpstr>
      <vt:lpstr>INDICE</vt:lpstr>
      <vt:lpstr>BG</vt:lpstr>
      <vt:lpstr>ER</vt:lpstr>
      <vt:lpstr>EVPN</vt:lpstr>
      <vt:lpstr>EFE</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BASE DE MONEDAS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dc:creator>
  <cp:lastModifiedBy>conta</cp:lastModifiedBy>
  <cp:lastPrinted>2022-08-13T14:31:17Z</cp:lastPrinted>
  <dcterms:created xsi:type="dcterms:W3CDTF">2022-08-09T19:04:11Z</dcterms:created>
  <dcterms:modified xsi:type="dcterms:W3CDTF">2022-08-16T13:21:55Z</dcterms:modified>
</cp:coreProperties>
</file>